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A3376EE-469D-486C-9BB5-4E2325754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Weergave Duizend" sheetId="3" r:id="rId2"/>
    <sheet name="Twee assen" sheetId="4" r:id="rId3"/>
    <sheet name="Boodschap" sheetId="5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5" l="1"/>
  <c r="H13" i="5"/>
  <c r="G13" i="5"/>
  <c r="I10" i="5"/>
  <c r="H10" i="5"/>
  <c r="G10" i="5"/>
  <c r="I7" i="5"/>
  <c r="H7" i="5"/>
  <c r="G7" i="5"/>
  <c r="I4" i="5"/>
  <c r="H4" i="5"/>
  <c r="G4" i="5"/>
  <c r="G14" i="5" s="1"/>
  <c r="I14" i="5" l="1"/>
  <c r="H14" i="5"/>
  <c r="I13" i="4"/>
  <c r="H13" i="4"/>
  <c r="G13" i="4"/>
  <c r="I10" i="4"/>
  <c r="H10" i="4"/>
  <c r="G10" i="4"/>
  <c r="I7" i="4"/>
  <c r="H7" i="4"/>
  <c r="G7" i="4"/>
  <c r="I4" i="4"/>
  <c r="H4" i="4"/>
  <c r="G4" i="4"/>
  <c r="D15" i="3"/>
  <c r="C15" i="3"/>
  <c r="B15" i="3"/>
  <c r="I13" i="3"/>
  <c r="H13" i="3"/>
  <c r="G13" i="3"/>
  <c r="I10" i="3"/>
  <c r="H10" i="3"/>
  <c r="G10" i="3"/>
  <c r="I7" i="3"/>
  <c r="H7" i="3"/>
  <c r="G7" i="3"/>
  <c r="I4" i="3"/>
  <c r="H4" i="3"/>
  <c r="G4" i="3"/>
  <c r="G14" i="4" l="1"/>
  <c r="G15" i="3"/>
  <c r="L15" i="3" s="1"/>
  <c r="H14" i="4"/>
  <c r="H15" i="3"/>
  <c r="M15" i="3" s="1"/>
  <c r="I14" i="4"/>
  <c r="I15" i="3"/>
  <c r="N15" i="3" s="1"/>
</calcChain>
</file>

<file path=xl/sharedStrings.xml><?xml version="1.0" encoding="utf-8"?>
<sst xmlns="http://schemas.openxmlformats.org/spreadsheetml/2006/main" count="88" uniqueCount="48">
  <si>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</si>
  <si>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</si>
  <si>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</si>
  <si>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</si>
  <si>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</si>
  <si>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</si>
  <si>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</si>
  <si>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</si>
  <si>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jaar</t>
  </si>
  <si>
    <t>jan</t>
  </si>
  <si>
    <t>feb</t>
  </si>
  <si>
    <t>mrt</t>
  </si>
  <si>
    <t>1e kw</t>
  </si>
  <si>
    <t>apr</t>
  </si>
  <si>
    <t>mei</t>
  </si>
  <si>
    <t>jun</t>
  </si>
  <si>
    <t>2e kw</t>
  </si>
  <si>
    <t>jul</t>
  </si>
  <si>
    <t>aug</t>
  </si>
  <si>
    <t>sep</t>
  </si>
  <si>
    <t>3e kw</t>
  </si>
  <si>
    <t>okt</t>
  </si>
  <si>
    <t>nov</t>
  </si>
  <si>
    <t>dec</t>
  </si>
  <si>
    <t>4e kw</t>
  </si>
  <si>
    <t>bezoekers</t>
  </si>
  <si>
    <t>primaire as</t>
  </si>
  <si>
    <t>secundaire as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</si>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</sst>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#,#00,&quot; K&quot;"/>
    <numFmt numFmtId="166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0" borderId="0" xfId="9" applyFont="1"/>
    <xf numFmtId="3" fontId="2" fillId="0" borderId="0" xfId="9" applyNumberFormat="1" applyFont="1"/>
    <xf numFmtId="0" fontId="2" fillId="0" borderId="0" xfId="9" applyFont="1" applyAlignment="1">
      <alignment horizontal="right"/>
    </xf>
    <xf numFmtId="3" fontId="2" fillId="0" borderId="11" xfId="9" applyNumberFormat="1" applyFont="1" applyBorder="1"/>
    <xf numFmtId="165" fontId="2" fillId="0" borderId="0" xfId="9" applyNumberFormat="1" applyFont="1"/>
    <xf numFmtId="0" fontId="2" fillId="0" borderId="13" xfId="9" applyFont="1" applyBorder="1"/>
    <xf numFmtId="0" fontId="2" fillId="0" borderId="2" xfId="9" applyFont="1" applyBorder="1"/>
    <xf numFmtId="0" fontId="2" fillId="0" borderId="3" xfId="9" applyFont="1" applyBorder="1"/>
    <xf numFmtId="0" fontId="2" fillId="0" borderId="14" xfId="9" applyFont="1" applyBorder="1"/>
    <xf numFmtId="0" fontId="2" fillId="0" borderId="4" xfId="9" applyFont="1" applyBorder="1"/>
    <xf numFmtId="3" fontId="2" fillId="0" borderId="1" xfId="9" applyNumberFormat="1" applyFont="1" applyBorder="1"/>
    <xf numFmtId="3" fontId="2" fillId="0" borderId="2" xfId="9" applyNumberFormat="1" applyFont="1" applyBorder="1"/>
    <xf numFmtId="3" fontId="2" fillId="0" borderId="3" xfId="9" applyNumberFormat="1" applyFont="1" applyBorder="1"/>
    <xf numFmtId="3" fontId="2" fillId="0" borderId="4" xfId="9" applyNumberFormat="1" applyFont="1" applyBorder="1"/>
    <xf numFmtId="3" fontId="2" fillId="0" borderId="5" xfId="9" applyNumberFormat="1" applyFont="1" applyBorder="1"/>
    <xf numFmtId="0" fontId="2" fillId="0" borderId="15" xfId="9" applyFont="1" applyBorder="1"/>
    <xf numFmtId="0" fontId="2" fillId="0" borderId="5" xfId="9" applyFont="1" applyBorder="1"/>
    <xf numFmtId="0" fontId="2" fillId="0" borderId="16" xfId="9" applyFont="1" applyBorder="1" applyAlignment="1">
      <alignment horizontal="right"/>
    </xf>
    <xf numFmtId="3" fontId="2" fillId="0" borderId="12" xfId="9" applyNumberFormat="1" applyFont="1" applyBorder="1"/>
    <xf numFmtId="0" fontId="2" fillId="0" borderId="10" xfId="9" applyFont="1" applyBorder="1"/>
    <xf numFmtId="3" fontId="2" fillId="0" borderId="10" xfId="9" applyNumberFormat="1" applyFont="1" applyBorder="1"/>
    <xf numFmtId="0" fontId="2" fillId="0" borderId="15" xfId="9" applyFont="1" applyBorder="1" applyAlignment="1">
      <alignment horizontal="right"/>
    </xf>
    <xf numFmtId="3" fontId="2" fillId="0" borderId="17" xfId="9" applyNumberFormat="1" applyFont="1" applyBorder="1"/>
    <xf numFmtId="3" fontId="2" fillId="0" borderId="18" xfId="9" applyNumberFormat="1" applyFont="1" applyBorder="1"/>
    <xf numFmtId="0" fontId="2" fillId="0" borderId="14" xfId="9" applyFont="1" applyBorder="1" applyAlignment="1">
      <alignment horizontal="right"/>
    </xf>
    <xf numFmtId="0" fontId="2" fillId="0" borderId="13" xfId="9" applyFont="1" applyBorder="1" applyAlignment="1">
      <alignment horizontal="right"/>
    </xf>
    <xf numFmtId="0" fontId="2" fillId="5" borderId="0" xfId="1" applyFont="1" applyFill="1"/>
    <xf numFmtId="0" fontId="15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8" fillId="0" borderId="2" xfId="1" applyFont="1" applyBorder="1"/>
    <xf numFmtId="0" fontId="2" fillId="0" borderId="2" xfId="1" applyFont="1" applyBorder="1" applyAlignment="1">
      <alignment horizontal="center"/>
    </xf>
    <xf numFmtId="0" fontId="8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20" applyFont="1" applyFill="1" applyBorder="1" applyAlignment="1" applyProtection="1">
      <alignment horizontal="center"/>
    </xf>
    <xf numFmtId="0" fontId="3" fillId="3" borderId="0" xfId="22" quotePrefix="1" applyFill="1" applyBorder="1" applyAlignment="1" applyProtection="1">
      <alignment horizontal="left" indent="1"/>
    </xf>
    <xf numFmtId="0" fontId="5" fillId="3" borderId="19" xfId="22" applyFont="1" applyFill="1" applyBorder="1" applyAlignment="1" applyProtection="1">
      <alignment horizontal="center" vertical="center"/>
    </xf>
    <xf numFmtId="0" fontId="5" fillId="3" borderId="11" xfId="22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2" fillId="0" borderId="0" xfId="9" applyFont="1" applyAlignment="1">
      <alignment horizontal="right" vertical="center"/>
    </xf>
    <xf numFmtId="0" fontId="2" fillId="0" borderId="5" xfId="9" applyFont="1" applyBorder="1" applyAlignment="1">
      <alignment horizontal="right" vertical="center"/>
    </xf>
    <xf numFmtId="0" fontId="2" fillId="0" borderId="4" xfId="9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3" xfId="9" applyFont="1" applyBorder="1" applyAlignment="1">
      <alignment horizontal="center"/>
    </xf>
  </cellXfs>
  <cellStyles count="23">
    <cellStyle name="Datum" xfId="5" xr:uid="{00000000-0005-0000-0000-000000000000}"/>
    <cellStyle name="Hyperlink 2" xfId="3" xr:uid="{00000000-0005-0000-0000-000001000000}"/>
    <cellStyle name="Hyperlink 2 2" xfId="21" xr:uid="{1C644FDB-CE01-420B-8E17-F9A1D700993C}"/>
    <cellStyle name="Hyperlink 2 2 2" xfId="22" xr:uid="{74D457A4-A3A9-4F80-AC50-510BECD103F5}"/>
    <cellStyle name="Hyperlink 3" xfId="20" xr:uid="{1F5AD694-3323-4A12-BB3A-B6451B42FEED}"/>
    <cellStyle name="Hyperlink_#Auteursrecht" xfId="4" xr:uid="{00000000-0005-0000-0000-000002000000}"/>
    <cellStyle name="Komma 2" xfId="12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3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 3 2" xfId="15" xr:uid="{00000000-0005-0000-0000-00000B000000}"/>
    <cellStyle name="Standaard 4" xfId="16" xr:uid="{00000000-0005-0000-0000-00000C000000}"/>
    <cellStyle name="Standaard 5" xfId="17" xr:uid="{00000000-0005-0000-0000-00000D000000}"/>
    <cellStyle name="Standaard 6" xfId="18" xr:uid="{00000000-0005-0000-0000-00000E000000}"/>
    <cellStyle name="Standaard 6 2" xfId="19" xr:uid="{00000000-0005-0000-0000-00000F000000}"/>
    <cellStyle name="Standaard_#Auteursrecht" xfId="1" xr:uid="{00000000-0005-0000-0000-000010000000}"/>
    <cellStyle name="Standaard_Auteursrecht" xfId="2" xr:uid="{00000000-0005-0000-0000-000011000000}"/>
    <cellStyle name="Valuta0" xfId="10" xr:uid="{00000000-0005-0000-0000-000012000000}"/>
    <cellStyle name="Vast" xfId="11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00025781300354"/>
          <c:y val="6.8181969508987722E-2"/>
          <c:w val="0.6337463939456548"/>
          <c:h val="0.79091084630425768"/>
        </c:manualLayout>
      </c:layout>
      <c:lineChart>
        <c:grouping val="standard"/>
        <c:varyColors val="0"/>
        <c:ser>
          <c:idx val="0"/>
          <c:order val="0"/>
          <c:tx>
            <c:strRef>
              <c:f>'Weergave Duizend'!$F$7</c:f>
              <c:strCache>
                <c:ptCount val="1"/>
                <c:pt idx="0">
                  <c:v>2e kw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Duizend'!$G$7:$I$7</c:f>
              <c:numCache>
                <c:formatCode>#,##0</c:formatCode>
                <c:ptCount val="3"/>
                <c:pt idx="0">
                  <c:v>391744</c:v>
                </c:pt>
                <c:pt idx="1">
                  <c:v>435200</c:v>
                </c:pt>
                <c:pt idx="2">
                  <c:v>428032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DB-4B80-B0C3-6B793D07BB75}"/>
            </c:ext>
          </c:extLst>
        </c:ser>
        <c:ser>
          <c:idx val="2"/>
          <c:order val="1"/>
          <c:tx>
            <c:strRef>
              <c:f>'Weergave Duizend'!$F$10</c:f>
              <c:strCache>
                <c:ptCount val="1"/>
                <c:pt idx="0">
                  <c:v>3e kw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Duizend'!$G$10:$I$10</c:f>
              <c:numCache>
                <c:formatCode>#,##0</c:formatCode>
                <c:ptCount val="3"/>
                <c:pt idx="0">
                  <c:v>333248</c:v>
                </c:pt>
                <c:pt idx="1">
                  <c:v>324736</c:v>
                </c:pt>
                <c:pt idx="2">
                  <c:v>324992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DB-4B80-B0C3-6B793D07BB75}"/>
            </c:ext>
          </c:extLst>
        </c:ser>
        <c:ser>
          <c:idx val="1"/>
          <c:order val="2"/>
          <c:tx>
            <c:strRef>
              <c:f>'Weergave Duizend'!$F$4</c:f>
              <c:strCache>
                <c:ptCount val="1"/>
                <c:pt idx="0">
                  <c:v>1e kw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Duizend'!$G$4:$I$4</c:f>
              <c:numCache>
                <c:formatCode>#,##0</c:formatCode>
                <c:ptCount val="3"/>
                <c:pt idx="0">
                  <c:v>247552</c:v>
                </c:pt>
                <c:pt idx="1">
                  <c:v>257728</c:v>
                </c:pt>
                <c:pt idx="2">
                  <c:v>246080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DB-4B80-B0C3-6B793D07BB75}"/>
            </c:ext>
          </c:extLst>
        </c:ser>
        <c:ser>
          <c:idx val="3"/>
          <c:order val="3"/>
          <c:tx>
            <c:strRef>
              <c:f>'Weergave Duizend'!$F$13</c:f>
              <c:strCache>
                <c:ptCount val="1"/>
                <c:pt idx="0">
                  <c:v>4e kw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Duizend'!$G$13:$I$13</c:f>
              <c:numCache>
                <c:formatCode>#,##0</c:formatCode>
                <c:ptCount val="3"/>
                <c:pt idx="0">
                  <c:v>228032</c:v>
                </c:pt>
                <c:pt idx="1">
                  <c:v>222144</c:v>
                </c:pt>
                <c:pt idx="2">
                  <c:v>221952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DB-4B80-B0C3-6B793D07B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575104"/>
        <c:axId val="418577024"/>
      </c:lineChart>
      <c:catAx>
        <c:axId val="41857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857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8577024"/>
        <c:scaling>
          <c:orientation val="minMax"/>
          <c:max val="500000"/>
          <c:min val="2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#,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8575104"/>
        <c:crosses val="autoZero"/>
        <c:crossBetween val="between"/>
        <c:majorUnit val="5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031044588814168"/>
          <c:y val="2.2727272727272794E-2"/>
          <c:w val="0.20969154365908338"/>
          <c:h val="0.890910999761392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158528187778844"/>
          <c:y val="0.15303030303030338"/>
          <c:w val="0.78841471812221098"/>
          <c:h val="0.7060625149129075"/>
        </c:manualLayout>
      </c:layout>
      <c:lineChart>
        <c:grouping val="standard"/>
        <c:varyColors val="0"/>
        <c:ser>
          <c:idx val="0"/>
          <c:order val="0"/>
          <c:tx>
            <c:strRef>
              <c:f>'Weergave Duizend'!$F$15</c:f>
              <c:strCache>
                <c:ptCount val="1"/>
                <c:pt idx="0">
                  <c:v>bezoekers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Duizend'!$G$15:$I$15</c:f>
              <c:numCache>
                <c:formatCode>#,##0</c:formatCode>
                <c:ptCount val="3"/>
                <c:pt idx="0">
                  <c:v>1200576</c:v>
                </c:pt>
                <c:pt idx="1">
                  <c:v>1239808</c:v>
                </c:pt>
                <c:pt idx="2">
                  <c:v>1221056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C9-4585-9D48-F68A285A7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461952"/>
        <c:axId val="418476416"/>
      </c:lineChart>
      <c:catAx>
        <c:axId val="41846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847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8476416"/>
        <c:scaling>
          <c:orientation val="minMax"/>
          <c:max val="1500000"/>
          <c:min val="6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8461952"/>
        <c:crosses val="autoZero"/>
        <c:crossBetween val="between"/>
        <c:majorUnit val="150000"/>
        <c:dispUnits>
          <c:builtInUnit val="thousands"/>
          <c:dispUnitsLbl/>
        </c:dispUnits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158528187778844"/>
          <c:y val="0.15303030303030338"/>
          <c:w val="0.78841471812221098"/>
          <c:h val="0.7060625149129075"/>
        </c:manualLayout>
      </c:layout>
      <c:lineChart>
        <c:grouping val="standard"/>
        <c:varyColors val="0"/>
        <c:ser>
          <c:idx val="0"/>
          <c:order val="0"/>
          <c:tx>
            <c:strRef>
              <c:f>'Weergave Duizend'!$K$15</c:f>
              <c:strCache>
                <c:ptCount val="1"/>
                <c:pt idx="0">
                  <c:v>bezoekers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'Weergave Duizend'!$B$1:$D$1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'Weergave Duizend'!$L$15:$N$15</c:f>
              <c:numCache>
                <c:formatCode>#,#00," K"</c:formatCode>
                <c:ptCount val="3"/>
                <c:pt idx="0">
                  <c:v>1200576</c:v>
                </c:pt>
                <c:pt idx="1">
                  <c:v>1239808</c:v>
                </c:pt>
                <c:pt idx="2">
                  <c:v>1221056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87-46A0-88B0-FB12B498F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37568"/>
        <c:axId val="419039488"/>
      </c:lineChart>
      <c:catAx>
        <c:axId val="41903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903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9039488"/>
        <c:scaling>
          <c:orientation val="minMax"/>
          <c:max val="1500000"/>
          <c:min val="6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00,&quot; K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419037568"/>
        <c:crosses val="autoZero"/>
        <c:crossBetween val="between"/>
        <c:majorUnit val="1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611643544556931"/>
          <c:y val="6.8181969508987722E-2"/>
          <c:w val="0.57153298803428998"/>
          <c:h val="0.79091084630425768"/>
        </c:manualLayout>
      </c:layout>
      <c:lineChart>
        <c:grouping val="standard"/>
        <c:varyColors val="0"/>
        <c:ser>
          <c:idx val="0"/>
          <c:order val="0"/>
          <c:tx>
            <c:strRef>
              <c:f>'Twee assen'!$F$7</c:f>
              <c:strCache>
                <c:ptCount val="1"/>
                <c:pt idx="0">
                  <c:v>2e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tx1"/>
              </a:solidFill>
              <a:ln w="22225" cap="rnd">
                <a:solidFill>
                  <a:schemeClr val="tx1"/>
                </a:solidFill>
                <a:prstDash val="solid"/>
              </a:ln>
            </c:spPr>
          </c:marker>
          <c:cat>
            <c:numRef>
              <c:f>'Twee assen'!$B$1:$D$1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'Twee assen'!$G$7:$I$7</c:f>
              <c:numCache>
                <c:formatCode>#,##0</c:formatCode>
                <c:ptCount val="3"/>
                <c:pt idx="0">
                  <c:v>391744</c:v>
                </c:pt>
                <c:pt idx="1">
                  <c:v>435200</c:v>
                </c:pt>
                <c:pt idx="2">
                  <c:v>428032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86-4BD2-A2C1-A6469431A6B0}"/>
            </c:ext>
          </c:extLst>
        </c:ser>
        <c:ser>
          <c:idx val="2"/>
          <c:order val="1"/>
          <c:tx>
            <c:strRef>
              <c:f>'Twee assen'!$F$10</c:f>
              <c:strCache>
                <c:ptCount val="1"/>
                <c:pt idx="0">
                  <c:v>3e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'Twee assen'!$B$1:$D$1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'Twee assen'!$G$10:$I$10</c:f>
              <c:numCache>
                <c:formatCode>#,##0</c:formatCode>
                <c:ptCount val="3"/>
                <c:pt idx="0">
                  <c:v>333248</c:v>
                </c:pt>
                <c:pt idx="1">
                  <c:v>324736</c:v>
                </c:pt>
                <c:pt idx="2">
                  <c:v>324992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86-4BD2-A2C1-A6469431A6B0}"/>
            </c:ext>
          </c:extLst>
        </c:ser>
        <c:ser>
          <c:idx val="1"/>
          <c:order val="2"/>
          <c:tx>
            <c:strRef>
              <c:f>'Twee assen'!$F$4</c:f>
              <c:strCache>
                <c:ptCount val="1"/>
                <c:pt idx="0">
                  <c:v>1e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'Twee assen'!$B$1:$D$1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'Twee assen'!$G$4:$I$4</c:f>
              <c:numCache>
                <c:formatCode>#,##0</c:formatCode>
                <c:ptCount val="3"/>
                <c:pt idx="0">
                  <c:v>247552</c:v>
                </c:pt>
                <c:pt idx="1">
                  <c:v>257728</c:v>
                </c:pt>
                <c:pt idx="2">
                  <c:v>246080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86-4BD2-A2C1-A6469431A6B0}"/>
            </c:ext>
          </c:extLst>
        </c:ser>
        <c:ser>
          <c:idx val="3"/>
          <c:order val="3"/>
          <c:tx>
            <c:strRef>
              <c:f>'Twee assen'!$F$13</c:f>
              <c:strCache>
                <c:ptCount val="1"/>
                <c:pt idx="0">
                  <c:v>4e kw</c:v>
                </c:pt>
              </c:strCache>
            </c:strRef>
          </c:tx>
          <c:spPr>
            <a:ln w="19050">
              <a:solidFill>
                <a:sysClr val="windowText" lastClr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olid"/>
              </a:ln>
            </c:spPr>
          </c:marker>
          <c:cat>
            <c:numRef>
              <c:f>'Twee assen'!$B$1:$D$1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'Twee assen'!$G$13:$I$13</c:f>
              <c:numCache>
                <c:formatCode>#,##0</c:formatCode>
                <c:ptCount val="3"/>
                <c:pt idx="0">
                  <c:v>228032</c:v>
                </c:pt>
                <c:pt idx="1">
                  <c:v>222144</c:v>
                </c:pt>
                <c:pt idx="2">
                  <c:v>221952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86-4BD2-A2C1-A6469431A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99008"/>
        <c:axId val="419100928"/>
      </c:lineChart>
      <c:lineChart>
        <c:grouping val="standard"/>
        <c:varyColors val="0"/>
        <c:ser>
          <c:idx val="4"/>
          <c:order val="4"/>
          <c:tx>
            <c:strRef>
              <c:f>'Twee assen'!$F$14</c:f>
              <c:strCache>
                <c:ptCount val="1"/>
                <c:pt idx="0">
                  <c:v>jaar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12"/>
            <c:spPr>
              <a:solidFill>
                <a:srgbClr val="00206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'Twee assen'!$B$1:$D$1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'Twee assen'!$G$14:$I$14</c:f>
              <c:numCache>
                <c:formatCode>#,##0</c:formatCode>
                <c:ptCount val="3"/>
                <c:pt idx="0">
                  <c:v>1200576</c:v>
                </c:pt>
                <c:pt idx="1">
                  <c:v>1239808</c:v>
                </c:pt>
                <c:pt idx="2">
                  <c:v>1221056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86-4BD2-A2C1-A6469431A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361536"/>
        <c:axId val="439363072"/>
      </c:lineChart>
      <c:catAx>
        <c:axId val="41909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41910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9100928"/>
        <c:scaling>
          <c:orientation val="minMax"/>
          <c:max val="900000"/>
          <c:min val="2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#,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419099008"/>
        <c:crosses val="autoZero"/>
        <c:crossBetween val="between"/>
        <c:majorUnit val="100000"/>
      </c:valAx>
      <c:catAx>
        <c:axId val="439361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39363072"/>
        <c:crosses val="autoZero"/>
        <c:auto val="1"/>
        <c:lblAlgn val="ctr"/>
        <c:lblOffset val="100"/>
        <c:noMultiLvlLbl val="0"/>
      </c:catAx>
      <c:valAx>
        <c:axId val="439363072"/>
        <c:scaling>
          <c:orientation val="minMax"/>
          <c:max val="1300000"/>
          <c:min val="600000"/>
        </c:scaling>
        <c:delete val="0"/>
        <c:axPos val="r"/>
        <c:numFmt formatCode="#,###,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439361536"/>
        <c:crosses val="max"/>
        <c:crossBetween val="between"/>
        <c:majorUnit val="1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"/>
          <c:y val="0.52109670906521222"/>
          <c:w val="0.18543161622869431"/>
          <c:h val="0.384033515041389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Eerste</a:t>
            </a:r>
            <a:r>
              <a:rPr lang="nl-NL" baseline="0"/>
              <a:t> kwartaal bleef achter</a:t>
            </a:r>
            <a:endParaRPr lang="nl-NL"/>
          </a:p>
        </c:rich>
      </c:tx>
      <c:layout>
        <c:manualLayout>
          <c:xMode val="edge"/>
          <c:yMode val="edge"/>
          <c:x val="0.43533637802893405"/>
          <c:y val="1.53846153846153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611643544556931"/>
          <c:y val="0.13484877851806987"/>
          <c:w val="0.70161416665716125"/>
          <c:h val="0.70885968100141328"/>
        </c:manualLayout>
      </c:layout>
      <c:lineChart>
        <c:grouping val="standard"/>
        <c:varyColors val="0"/>
        <c:ser>
          <c:idx val="0"/>
          <c:order val="0"/>
          <c:tx>
            <c:strRef>
              <c:f>Boodschap!$F$7</c:f>
              <c:strCache>
                <c:ptCount val="1"/>
                <c:pt idx="0">
                  <c:v>2e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tx1"/>
              </a:solidFill>
              <a:ln w="22225" cap="rnd">
                <a:solidFill>
                  <a:schemeClr val="tx1"/>
                </a:solidFill>
                <a:prstDash val="solid"/>
              </a:ln>
            </c:spPr>
          </c:marker>
          <c:cat>
            <c:numRef>
              <c:f>Boodschap!$B$1:$D$1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Boodschap!$G$7:$I$7</c:f>
              <c:numCache>
                <c:formatCode>#,##0</c:formatCode>
                <c:ptCount val="3"/>
                <c:pt idx="0">
                  <c:v>391744</c:v>
                </c:pt>
                <c:pt idx="1">
                  <c:v>435200</c:v>
                </c:pt>
                <c:pt idx="2">
                  <c:v>428032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B6-45FE-BC9B-8279E3892C07}"/>
            </c:ext>
          </c:extLst>
        </c:ser>
        <c:ser>
          <c:idx val="2"/>
          <c:order val="1"/>
          <c:tx>
            <c:strRef>
              <c:f>Boodschap!$F$10</c:f>
              <c:strCache>
                <c:ptCount val="1"/>
                <c:pt idx="0">
                  <c:v>3e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Boodschap!$B$1:$D$1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Boodschap!$G$10:$I$10</c:f>
              <c:numCache>
                <c:formatCode>#,##0</c:formatCode>
                <c:ptCount val="3"/>
                <c:pt idx="0">
                  <c:v>333248</c:v>
                </c:pt>
                <c:pt idx="1">
                  <c:v>324736</c:v>
                </c:pt>
                <c:pt idx="2">
                  <c:v>324992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B6-45FE-BC9B-8279E3892C07}"/>
            </c:ext>
          </c:extLst>
        </c:ser>
        <c:ser>
          <c:idx val="1"/>
          <c:order val="2"/>
          <c:tx>
            <c:strRef>
              <c:f>Boodschap!$F$4</c:f>
              <c:strCache>
                <c:ptCount val="1"/>
                <c:pt idx="0">
                  <c:v>1e kw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Boodschap!$B$1:$D$1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Boodschap!$G$4:$I$4</c:f>
              <c:numCache>
                <c:formatCode>#,##0</c:formatCode>
                <c:ptCount val="3"/>
                <c:pt idx="0">
                  <c:v>247552</c:v>
                </c:pt>
                <c:pt idx="1">
                  <c:v>257728</c:v>
                </c:pt>
                <c:pt idx="2">
                  <c:v>246080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B6-45FE-BC9B-8279E3892C07}"/>
            </c:ext>
          </c:extLst>
        </c:ser>
        <c:ser>
          <c:idx val="3"/>
          <c:order val="3"/>
          <c:tx>
            <c:strRef>
              <c:f>Boodschap!$F$13</c:f>
              <c:strCache>
                <c:ptCount val="1"/>
                <c:pt idx="0">
                  <c:v>4e kw</c:v>
                </c:pt>
              </c:strCache>
            </c:strRef>
          </c:tx>
          <c:spPr>
            <a:ln w="19050">
              <a:solidFill>
                <a:sysClr val="windowText" lastClr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  <a:prstDash val="solid"/>
              </a:ln>
            </c:spPr>
          </c:marker>
          <c:cat>
            <c:numRef>
              <c:f>Boodschap!$B$1:$D$1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Boodschap!$G$13:$I$13</c:f>
              <c:numCache>
                <c:formatCode>#,##0</c:formatCode>
                <c:ptCount val="3"/>
                <c:pt idx="0">
                  <c:v>228032</c:v>
                </c:pt>
                <c:pt idx="1">
                  <c:v>222144</c:v>
                </c:pt>
                <c:pt idx="2">
                  <c:v>221952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B6-45FE-BC9B-8279E3892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387648"/>
        <c:axId val="439389568"/>
      </c:lineChart>
      <c:catAx>
        <c:axId val="439387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4393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9389568"/>
        <c:scaling>
          <c:orientation val="minMax"/>
          <c:min val="2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#,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439387648"/>
        <c:crosses val="autoZero"/>
        <c:crossBetween val="between"/>
        <c:majorUnit val="1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1.1825567295509055E-2"/>
          <c:y val="0.20827619624470017"/>
          <c:w val="0.18543161622869431"/>
          <c:h val="0.6353155663234403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05FC01-F828-433E-8F79-A55FFA2E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1BA32C8-CE9E-44F2-BB1F-7B1D10F53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28</xdr:row>
      <xdr:rowOff>0</xdr:rowOff>
    </xdr:from>
    <xdr:to>
      <xdr:col>10</xdr:col>
      <xdr:colOff>0</xdr:colOff>
      <xdr:row>39</xdr:row>
      <xdr:rowOff>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9</xdr:col>
      <xdr:colOff>0</xdr:colOff>
      <xdr:row>27</xdr:row>
      <xdr:rowOff>0</xdr:rowOff>
    </xdr:to>
    <xdr:graphicFrame macro="">
      <xdr:nvGraphicFramePr>
        <xdr:cNvPr id="3" name="Grafiek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16</xdr:row>
      <xdr:rowOff>0</xdr:rowOff>
    </xdr:from>
    <xdr:to>
      <xdr:col>14</xdr:col>
      <xdr:colOff>0</xdr:colOff>
      <xdr:row>27</xdr:row>
      <xdr:rowOff>0</xdr:rowOff>
    </xdr:to>
    <xdr:graphicFrame macro="">
      <xdr:nvGraphicFramePr>
        <xdr:cNvPr id="4" name="Grafiek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133348</xdr:colOff>
      <xdr:row>1</xdr:row>
      <xdr:rowOff>0</xdr:rowOff>
    </xdr:from>
    <xdr:to>
      <xdr:col>16</xdr:col>
      <xdr:colOff>714374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30967</xdr:colOff>
      <xdr:row>2</xdr:row>
      <xdr:rowOff>114300</xdr:rowOff>
    </xdr:from>
    <xdr:ext cx="548249" cy="189054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050642" y="495300"/>
          <a:ext cx="548249" cy="18905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ctr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  hele jaar  </a:t>
          </a:r>
          <a:endParaRPr lang="nl-NL">
            <a:latin typeface="+mn-lt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133348</xdr:colOff>
      <xdr:row>1</xdr:row>
      <xdr:rowOff>0</xdr:rowOff>
    </xdr:from>
    <xdr:to>
      <xdr:col>16</xdr:col>
      <xdr:colOff>0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C7220263-B8F0-4A12-A699-EDB0360C9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30426-9164-4360-B7E8-B6C4442382AD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2"/>
    <col min="2" max="2" width="1.140625" style="52" customWidth="1"/>
    <col min="3" max="3" width="3.7109375" style="52" customWidth="1"/>
    <col min="4" max="4" width="67.5703125" style="52" bestFit="1" customWidth="1"/>
    <col min="5" max="5" width="3.7109375" style="52" customWidth="1"/>
    <col min="6" max="6" width="1.140625" style="52" customWidth="1"/>
    <col min="7" max="7" width="9.140625" style="52"/>
    <col min="8" max="8" width="8.140625" style="52" customWidth="1"/>
    <col min="9" max="9" width="2.7109375" style="52" customWidth="1"/>
    <col min="10" max="12" width="9.140625" style="52"/>
    <col min="13" max="13" width="2.7109375" style="52" customWidth="1"/>
    <col min="14" max="258" width="9.140625" style="52"/>
    <col min="259" max="259" width="0.85546875" style="52" customWidth="1"/>
    <col min="260" max="260" width="3.7109375" style="52" customWidth="1"/>
    <col min="261" max="261" width="67.5703125" style="52" bestFit="1" customWidth="1"/>
    <col min="262" max="262" width="3.7109375" style="52" customWidth="1"/>
    <col min="263" max="263" width="0.85546875" style="52" customWidth="1"/>
    <col min="264" max="514" width="9.140625" style="52"/>
    <col min="515" max="515" width="0.85546875" style="52" customWidth="1"/>
    <col min="516" max="516" width="3.7109375" style="52" customWidth="1"/>
    <col min="517" max="517" width="67.5703125" style="52" bestFit="1" customWidth="1"/>
    <col min="518" max="518" width="3.7109375" style="52" customWidth="1"/>
    <col min="519" max="519" width="0.85546875" style="52" customWidth="1"/>
    <col min="520" max="770" width="9.140625" style="52"/>
    <col min="771" max="771" width="0.85546875" style="52" customWidth="1"/>
    <col min="772" max="772" width="3.7109375" style="52" customWidth="1"/>
    <col min="773" max="773" width="67.5703125" style="52" bestFit="1" customWidth="1"/>
    <col min="774" max="774" width="3.7109375" style="52" customWidth="1"/>
    <col min="775" max="775" width="0.85546875" style="52" customWidth="1"/>
    <col min="776" max="1026" width="9.140625" style="52"/>
    <col min="1027" max="1027" width="0.85546875" style="52" customWidth="1"/>
    <col min="1028" max="1028" width="3.7109375" style="52" customWidth="1"/>
    <col min="1029" max="1029" width="67.5703125" style="52" bestFit="1" customWidth="1"/>
    <col min="1030" max="1030" width="3.7109375" style="52" customWidth="1"/>
    <col min="1031" max="1031" width="0.85546875" style="52" customWidth="1"/>
    <col min="1032" max="1282" width="9.140625" style="52"/>
    <col min="1283" max="1283" width="0.85546875" style="52" customWidth="1"/>
    <col min="1284" max="1284" width="3.7109375" style="52" customWidth="1"/>
    <col min="1285" max="1285" width="67.5703125" style="52" bestFit="1" customWidth="1"/>
    <col min="1286" max="1286" width="3.7109375" style="52" customWidth="1"/>
    <col min="1287" max="1287" width="0.85546875" style="52" customWidth="1"/>
    <col min="1288" max="1538" width="9.140625" style="52"/>
    <col min="1539" max="1539" width="0.85546875" style="52" customWidth="1"/>
    <col min="1540" max="1540" width="3.7109375" style="52" customWidth="1"/>
    <col min="1541" max="1541" width="67.5703125" style="52" bestFit="1" customWidth="1"/>
    <col min="1542" max="1542" width="3.7109375" style="52" customWidth="1"/>
    <col min="1543" max="1543" width="0.85546875" style="52" customWidth="1"/>
    <col min="1544" max="1794" width="9.140625" style="52"/>
    <col min="1795" max="1795" width="0.85546875" style="52" customWidth="1"/>
    <col min="1796" max="1796" width="3.7109375" style="52" customWidth="1"/>
    <col min="1797" max="1797" width="67.5703125" style="52" bestFit="1" customWidth="1"/>
    <col min="1798" max="1798" width="3.7109375" style="52" customWidth="1"/>
    <col min="1799" max="1799" width="0.85546875" style="52" customWidth="1"/>
    <col min="1800" max="2050" width="9.140625" style="52"/>
    <col min="2051" max="2051" width="0.85546875" style="52" customWidth="1"/>
    <col min="2052" max="2052" width="3.7109375" style="52" customWidth="1"/>
    <col min="2053" max="2053" width="67.5703125" style="52" bestFit="1" customWidth="1"/>
    <col min="2054" max="2054" width="3.7109375" style="52" customWidth="1"/>
    <col min="2055" max="2055" width="0.85546875" style="52" customWidth="1"/>
    <col min="2056" max="2306" width="9.140625" style="52"/>
    <col min="2307" max="2307" width="0.85546875" style="52" customWidth="1"/>
    <col min="2308" max="2308" width="3.7109375" style="52" customWidth="1"/>
    <col min="2309" max="2309" width="67.5703125" style="52" bestFit="1" customWidth="1"/>
    <col min="2310" max="2310" width="3.7109375" style="52" customWidth="1"/>
    <col min="2311" max="2311" width="0.85546875" style="52" customWidth="1"/>
    <col min="2312" max="2562" width="9.140625" style="52"/>
    <col min="2563" max="2563" width="0.85546875" style="52" customWidth="1"/>
    <col min="2564" max="2564" width="3.7109375" style="52" customWidth="1"/>
    <col min="2565" max="2565" width="67.5703125" style="52" bestFit="1" customWidth="1"/>
    <col min="2566" max="2566" width="3.7109375" style="52" customWidth="1"/>
    <col min="2567" max="2567" width="0.85546875" style="52" customWidth="1"/>
    <col min="2568" max="2818" width="9.140625" style="52"/>
    <col min="2819" max="2819" width="0.85546875" style="52" customWidth="1"/>
    <col min="2820" max="2820" width="3.7109375" style="52" customWidth="1"/>
    <col min="2821" max="2821" width="67.5703125" style="52" bestFit="1" customWidth="1"/>
    <col min="2822" max="2822" width="3.7109375" style="52" customWidth="1"/>
    <col min="2823" max="2823" width="0.85546875" style="52" customWidth="1"/>
    <col min="2824" max="3074" width="9.140625" style="52"/>
    <col min="3075" max="3075" width="0.85546875" style="52" customWidth="1"/>
    <col min="3076" max="3076" width="3.7109375" style="52" customWidth="1"/>
    <col min="3077" max="3077" width="67.5703125" style="52" bestFit="1" customWidth="1"/>
    <col min="3078" max="3078" width="3.7109375" style="52" customWidth="1"/>
    <col min="3079" max="3079" width="0.85546875" style="52" customWidth="1"/>
    <col min="3080" max="3330" width="9.140625" style="52"/>
    <col min="3331" max="3331" width="0.85546875" style="52" customWidth="1"/>
    <col min="3332" max="3332" width="3.7109375" style="52" customWidth="1"/>
    <col min="3333" max="3333" width="67.5703125" style="52" bestFit="1" customWidth="1"/>
    <col min="3334" max="3334" width="3.7109375" style="52" customWidth="1"/>
    <col min="3335" max="3335" width="0.85546875" style="52" customWidth="1"/>
    <col min="3336" max="3586" width="9.140625" style="52"/>
    <col min="3587" max="3587" width="0.85546875" style="52" customWidth="1"/>
    <col min="3588" max="3588" width="3.7109375" style="52" customWidth="1"/>
    <col min="3589" max="3589" width="67.5703125" style="52" bestFit="1" customWidth="1"/>
    <col min="3590" max="3590" width="3.7109375" style="52" customWidth="1"/>
    <col min="3591" max="3591" width="0.85546875" style="52" customWidth="1"/>
    <col min="3592" max="3842" width="9.140625" style="52"/>
    <col min="3843" max="3843" width="0.85546875" style="52" customWidth="1"/>
    <col min="3844" max="3844" width="3.7109375" style="52" customWidth="1"/>
    <col min="3845" max="3845" width="67.5703125" style="52" bestFit="1" customWidth="1"/>
    <col min="3846" max="3846" width="3.7109375" style="52" customWidth="1"/>
    <col min="3847" max="3847" width="0.85546875" style="52" customWidth="1"/>
    <col min="3848" max="4098" width="9.140625" style="52"/>
    <col min="4099" max="4099" width="0.85546875" style="52" customWidth="1"/>
    <col min="4100" max="4100" width="3.7109375" style="52" customWidth="1"/>
    <col min="4101" max="4101" width="67.5703125" style="52" bestFit="1" customWidth="1"/>
    <col min="4102" max="4102" width="3.7109375" style="52" customWidth="1"/>
    <col min="4103" max="4103" width="0.85546875" style="52" customWidth="1"/>
    <col min="4104" max="4354" width="9.140625" style="52"/>
    <col min="4355" max="4355" width="0.85546875" style="52" customWidth="1"/>
    <col min="4356" max="4356" width="3.7109375" style="52" customWidth="1"/>
    <col min="4357" max="4357" width="67.5703125" style="52" bestFit="1" customWidth="1"/>
    <col min="4358" max="4358" width="3.7109375" style="52" customWidth="1"/>
    <col min="4359" max="4359" width="0.85546875" style="52" customWidth="1"/>
    <col min="4360" max="4610" width="9.140625" style="52"/>
    <col min="4611" max="4611" width="0.85546875" style="52" customWidth="1"/>
    <col min="4612" max="4612" width="3.7109375" style="52" customWidth="1"/>
    <col min="4613" max="4613" width="67.5703125" style="52" bestFit="1" customWidth="1"/>
    <col min="4614" max="4614" width="3.7109375" style="52" customWidth="1"/>
    <col min="4615" max="4615" width="0.85546875" style="52" customWidth="1"/>
    <col min="4616" max="4866" width="9.140625" style="52"/>
    <col min="4867" max="4867" width="0.85546875" style="52" customWidth="1"/>
    <col min="4868" max="4868" width="3.7109375" style="52" customWidth="1"/>
    <col min="4869" max="4869" width="67.5703125" style="52" bestFit="1" customWidth="1"/>
    <col min="4870" max="4870" width="3.7109375" style="52" customWidth="1"/>
    <col min="4871" max="4871" width="0.85546875" style="52" customWidth="1"/>
    <col min="4872" max="5122" width="9.140625" style="52"/>
    <col min="5123" max="5123" width="0.85546875" style="52" customWidth="1"/>
    <col min="5124" max="5124" width="3.7109375" style="52" customWidth="1"/>
    <col min="5125" max="5125" width="67.5703125" style="52" bestFit="1" customWidth="1"/>
    <col min="5126" max="5126" width="3.7109375" style="52" customWidth="1"/>
    <col min="5127" max="5127" width="0.85546875" style="52" customWidth="1"/>
    <col min="5128" max="5378" width="9.140625" style="52"/>
    <col min="5379" max="5379" width="0.85546875" style="52" customWidth="1"/>
    <col min="5380" max="5380" width="3.7109375" style="52" customWidth="1"/>
    <col min="5381" max="5381" width="67.5703125" style="52" bestFit="1" customWidth="1"/>
    <col min="5382" max="5382" width="3.7109375" style="52" customWidth="1"/>
    <col min="5383" max="5383" width="0.85546875" style="52" customWidth="1"/>
    <col min="5384" max="5634" width="9.140625" style="52"/>
    <col min="5635" max="5635" width="0.85546875" style="52" customWidth="1"/>
    <col min="5636" max="5636" width="3.7109375" style="52" customWidth="1"/>
    <col min="5637" max="5637" width="67.5703125" style="52" bestFit="1" customWidth="1"/>
    <col min="5638" max="5638" width="3.7109375" style="52" customWidth="1"/>
    <col min="5639" max="5639" width="0.85546875" style="52" customWidth="1"/>
    <col min="5640" max="5890" width="9.140625" style="52"/>
    <col min="5891" max="5891" width="0.85546875" style="52" customWidth="1"/>
    <col min="5892" max="5892" width="3.7109375" style="52" customWidth="1"/>
    <col min="5893" max="5893" width="67.5703125" style="52" bestFit="1" customWidth="1"/>
    <col min="5894" max="5894" width="3.7109375" style="52" customWidth="1"/>
    <col min="5895" max="5895" width="0.85546875" style="52" customWidth="1"/>
    <col min="5896" max="6146" width="9.140625" style="52"/>
    <col min="6147" max="6147" width="0.85546875" style="52" customWidth="1"/>
    <col min="6148" max="6148" width="3.7109375" style="52" customWidth="1"/>
    <col min="6149" max="6149" width="67.5703125" style="52" bestFit="1" customWidth="1"/>
    <col min="6150" max="6150" width="3.7109375" style="52" customWidth="1"/>
    <col min="6151" max="6151" width="0.85546875" style="52" customWidth="1"/>
    <col min="6152" max="6402" width="9.140625" style="52"/>
    <col min="6403" max="6403" width="0.85546875" style="52" customWidth="1"/>
    <col min="6404" max="6404" width="3.7109375" style="52" customWidth="1"/>
    <col min="6405" max="6405" width="67.5703125" style="52" bestFit="1" customWidth="1"/>
    <col min="6406" max="6406" width="3.7109375" style="52" customWidth="1"/>
    <col min="6407" max="6407" width="0.85546875" style="52" customWidth="1"/>
    <col min="6408" max="6658" width="9.140625" style="52"/>
    <col min="6659" max="6659" width="0.85546875" style="52" customWidth="1"/>
    <col min="6660" max="6660" width="3.7109375" style="52" customWidth="1"/>
    <col min="6661" max="6661" width="67.5703125" style="52" bestFit="1" customWidth="1"/>
    <col min="6662" max="6662" width="3.7109375" style="52" customWidth="1"/>
    <col min="6663" max="6663" width="0.85546875" style="52" customWidth="1"/>
    <col min="6664" max="6914" width="9.140625" style="52"/>
    <col min="6915" max="6915" width="0.85546875" style="52" customWidth="1"/>
    <col min="6916" max="6916" width="3.7109375" style="52" customWidth="1"/>
    <col min="6917" max="6917" width="67.5703125" style="52" bestFit="1" customWidth="1"/>
    <col min="6918" max="6918" width="3.7109375" style="52" customWidth="1"/>
    <col min="6919" max="6919" width="0.85546875" style="52" customWidth="1"/>
    <col min="6920" max="7170" width="9.140625" style="52"/>
    <col min="7171" max="7171" width="0.85546875" style="52" customWidth="1"/>
    <col min="7172" max="7172" width="3.7109375" style="52" customWidth="1"/>
    <col min="7173" max="7173" width="67.5703125" style="52" bestFit="1" customWidth="1"/>
    <col min="7174" max="7174" width="3.7109375" style="52" customWidth="1"/>
    <col min="7175" max="7175" width="0.85546875" style="52" customWidth="1"/>
    <col min="7176" max="7426" width="9.140625" style="52"/>
    <col min="7427" max="7427" width="0.85546875" style="52" customWidth="1"/>
    <col min="7428" max="7428" width="3.7109375" style="52" customWidth="1"/>
    <col min="7429" max="7429" width="67.5703125" style="52" bestFit="1" customWidth="1"/>
    <col min="7430" max="7430" width="3.7109375" style="52" customWidth="1"/>
    <col min="7431" max="7431" width="0.85546875" style="52" customWidth="1"/>
    <col min="7432" max="7682" width="9.140625" style="52"/>
    <col min="7683" max="7683" width="0.85546875" style="52" customWidth="1"/>
    <col min="7684" max="7684" width="3.7109375" style="52" customWidth="1"/>
    <col min="7685" max="7685" width="67.5703125" style="52" bestFit="1" customWidth="1"/>
    <col min="7686" max="7686" width="3.7109375" style="52" customWidth="1"/>
    <col min="7687" max="7687" width="0.85546875" style="52" customWidth="1"/>
    <col min="7688" max="7938" width="9.140625" style="52"/>
    <col min="7939" max="7939" width="0.85546875" style="52" customWidth="1"/>
    <col min="7940" max="7940" width="3.7109375" style="52" customWidth="1"/>
    <col min="7941" max="7941" width="67.5703125" style="52" bestFit="1" customWidth="1"/>
    <col min="7942" max="7942" width="3.7109375" style="52" customWidth="1"/>
    <col min="7943" max="7943" width="0.85546875" style="52" customWidth="1"/>
    <col min="7944" max="8194" width="9.140625" style="52"/>
    <col min="8195" max="8195" width="0.85546875" style="52" customWidth="1"/>
    <col min="8196" max="8196" width="3.7109375" style="52" customWidth="1"/>
    <col min="8197" max="8197" width="67.5703125" style="52" bestFit="1" customWidth="1"/>
    <col min="8198" max="8198" width="3.7109375" style="52" customWidth="1"/>
    <col min="8199" max="8199" width="0.85546875" style="52" customWidth="1"/>
    <col min="8200" max="8450" width="9.140625" style="52"/>
    <col min="8451" max="8451" width="0.85546875" style="52" customWidth="1"/>
    <col min="8452" max="8452" width="3.7109375" style="52" customWidth="1"/>
    <col min="8453" max="8453" width="67.5703125" style="52" bestFit="1" customWidth="1"/>
    <col min="8454" max="8454" width="3.7109375" style="52" customWidth="1"/>
    <col min="8455" max="8455" width="0.85546875" style="52" customWidth="1"/>
    <col min="8456" max="8706" width="9.140625" style="52"/>
    <col min="8707" max="8707" width="0.85546875" style="52" customWidth="1"/>
    <col min="8708" max="8708" width="3.7109375" style="52" customWidth="1"/>
    <col min="8709" max="8709" width="67.5703125" style="52" bestFit="1" customWidth="1"/>
    <col min="8710" max="8710" width="3.7109375" style="52" customWidth="1"/>
    <col min="8711" max="8711" width="0.85546875" style="52" customWidth="1"/>
    <col min="8712" max="8962" width="9.140625" style="52"/>
    <col min="8963" max="8963" width="0.85546875" style="52" customWidth="1"/>
    <col min="8964" max="8964" width="3.7109375" style="52" customWidth="1"/>
    <col min="8965" max="8965" width="67.5703125" style="52" bestFit="1" customWidth="1"/>
    <col min="8966" max="8966" width="3.7109375" style="52" customWidth="1"/>
    <col min="8967" max="8967" width="0.85546875" style="52" customWidth="1"/>
    <col min="8968" max="9218" width="9.140625" style="52"/>
    <col min="9219" max="9219" width="0.85546875" style="52" customWidth="1"/>
    <col min="9220" max="9220" width="3.7109375" style="52" customWidth="1"/>
    <col min="9221" max="9221" width="67.5703125" style="52" bestFit="1" customWidth="1"/>
    <col min="9222" max="9222" width="3.7109375" style="52" customWidth="1"/>
    <col min="9223" max="9223" width="0.85546875" style="52" customWidth="1"/>
    <col min="9224" max="9474" width="9.140625" style="52"/>
    <col min="9475" max="9475" width="0.85546875" style="52" customWidth="1"/>
    <col min="9476" max="9476" width="3.7109375" style="52" customWidth="1"/>
    <col min="9477" max="9477" width="67.5703125" style="52" bestFit="1" customWidth="1"/>
    <col min="9478" max="9478" width="3.7109375" style="52" customWidth="1"/>
    <col min="9479" max="9479" width="0.85546875" style="52" customWidth="1"/>
    <col min="9480" max="9730" width="9.140625" style="52"/>
    <col min="9731" max="9731" width="0.85546875" style="52" customWidth="1"/>
    <col min="9732" max="9732" width="3.7109375" style="52" customWidth="1"/>
    <col min="9733" max="9733" width="67.5703125" style="52" bestFit="1" customWidth="1"/>
    <col min="9734" max="9734" width="3.7109375" style="52" customWidth="1"/>
    <col min="9735" max="9735" width="0.85546875" style="52" customWidth="1"/>
    <col min="9736" max="9986" width="9.140625" style="52"/>
    <col min="9987" max="9987" width="0.85546875" style="52" customWidth="1"/>
    <col min="9988" max="9988" width="3.7109375" style="52" customWidth="1"/>
    <col min="9989" max="9989" width="67.5703125" style="52" bestFit="1" customWidth="1"/>
    <col min="9990" max="9990" width="3.7109375" style="52" customWidth="1"/>
    <col min="9991" max="9991" width="0.85546875" style="52" customWidth="1"/>
    <col min="9992" max="10242" width="9.140625" style="52"/>
    <col min="10243" max="10243" width="0.85546875" style="52" customWidth="1"/>
    <col min="10244" max="10244" width="3.7109375" style="52" customWidth="1"/>
    <col min="10245" max="10245" width="67.5703125" style="52" bestFit="1" customWidth="1"/>
    <col min="10246" max="10246" width="3.7109375" style="52" customWidth="1"/>
    <col min="10247" max="10247" width="0.85546875" style="52" customWidth="1"/>
    <col min="10248" max="10498" width="9.140625" style="52"/>
    <col min="10499" max="10499" width="0.85546875" style="52" customWidth="1"/>
    <col min="10500" max="10500" width="3.7109375" style="52" customWidth="1"/>
    <col min="10501" max="10501" width="67.5703125" style="52" bestFit="1" customWidth="1"/>
    <col min="10502" max="10502" width="3.7109375" style="52" customWidth="1"/>
    <col min="10503" max="10503" width="0.85546875" style="52" customWidth="1"/>
    <col min="10504" max="10754" width="9.140625" style="52"/>
    <col min="10755" max="10755" width="0.85546875" style="52" customWidth="1"/>
    <col min="10756" max="10756" width="3.7109375" style="52" customWidth="1"/>
    <col min="10757" max="10757" width="67.5703125" style="52" bestFit="1" customWidth="1"/>
    <col min="10758" max="10758" width="3.7109375" style="52" customWidth="1"/>
    <col min="10759" max="10759" width="0.85546875" style="52" customWidth="1"/>
    <col min="10760" max="11010" width="9.140625" style="52"/>
    <col min="11011" max="11011" width="0.85546875" style="52" customWidth="1"/>
    <col min="11012" max="11012" width="3.7109375" style="52" customWidth="1"/>
    <col min="11013" max="11013" width="67.5703125" style="52" bestFit="1" customWidth="1"/>
    <col min="11014" max="11014" width="3.7109375" style="52" customWidth="1"/>
    <col min="11015" max="11015" width="0.85546875" style="52" customWidth="1"/>
    <col min="11016" max="11266" width="9.140625" style="52"/>
    <col min="11267" max="11267" width="0.85546875" style="52" customWidth="1"/>
    <col min="11268" max="11268" width="3.7109375" style="52" customWidth="1"/>
    <col min="11269" max="11269" width="67.5703125" style="52" bestFit="1" customWidth="1"/>
    <col min="11270" max="11270" width="3.7109375" style="52" customWidth="1"/>
    <col min="11271" max="11271" width="0.85546875" style="52" customWidth="1"/>
    <col min="11272" max="11522" width="9.140625" style="52"/>
    <col min="11523" max="11523" width="0.85546875" style="52" customWidth="1"/>
    <col min="11524" max="11524" width="3.7109375" style="52" customWidth="1"/>
    <col min="11525" max="11525" width="67.5703125" style="52" bestFit="1" customWidth="1"/>
    <col min="11526" max="11526" width="3.7109375" style="52" customWidth="1"/>
    <col min="11527" max="11527" width="0.85546875" style="52" customWidth="1"/>
    <col min="11528" max="11778" width="9.140625" style="52"/>
    <col min="11779" max="11779" width="0.85546875" style="52" customWidth="1"/>
    <col min="11780" max="11780" width="3.7109375" style="52" customWidth="1"/>
    <col min="11781" max="11781" width="67.5703125" style="52" bestFit="1" customWidth="1"/>
    <col min="11782" max="11782" width="3.7109375" style="52" customWidth="1"/>
    <col min="11783" max="11783" width="0.85546875" style="52" customWidth="1"/>
    <col min="11784" max="12034" width="9.140625" style="52"/>
    <col min="12035" max="12035" width="0.85546875" style="52" customWidth="1"/>
    <col min="12036" max="12036" width="3.7109375" style="52" customWidth="1"/>
    <col min="12037" max="12037" width="67.5703125" style="52" bestFit="1" customWidth="1"/>
    <col min="12038" max="12038" width="3.7109375" style="52" customWidth="1"/>
    <col min="12039" max="12039" width="0.85546875" style="52" customWidth="1"/>
    <col min="12040" max="12290" width="9.140625" style="52"/>
    <col min="12291" max="12291" width="0.85546875" style="52" customWidth="1"/>
    <col min="12292" max="12292" width="3.7109375" style="52" customWidth="1"/>
    <col min="12293" max="12293" width="67.5703125" style="52" bestFit="1" customWidth="1"/>
    <col min="12294" max="12294" width="3.7109375" style="52" customWidth="1"/>
    <col min="12295" max="12295" width="0.85546875" style="52" customWidth="1"/>
    <col min="12296" max="12546" width="9.140625" style="52"/>
    <col min="12547" max="12547" width="0.85546875" style="52" customWidth="1"/>
    <col min="12548" max="12548" width="3.7109375" style="52" customWidth="1"/>
    <col min="12549" max="12549" width="67.5703125" style="52" bestFit="1" customWidth="1"/>
    <col min="12550" max="12550" width="3.7109375" style="52" customWidth="1"/>
    <col min="12551" max="12551" width="0.85546875" style="52" customWidth="1"/>
    <col min="12552" max="12802" width="9.140625" style="52"/>
    <col min="12803" max="12803" width="0.85546875" style="52" customWidth="1"/>
    <col min="12804" max="12804" width="3.7109375" style="52" customWidth="1"/>
    <col min="12805" max="12805" width="67.5703125" style="52" bestFit="1" customWidth="1"/>
    <col min="12806" max="12806" width="3.7109375" style="52" customWidth="1"/>
    <col min="12807" max="12807" width="0.85546875" style="52" customWidth="1"/>
    <col min="12808" max="13058" width="9.140625" style="52"/>
    <col min="13059" max="13059" width="0.85546875" style="52" customWidth="1"/>
    <col min="13060" max="13060" width="3.7109375" style="52" customWidth="1"/>
    <col min="13061" max="13061" width="67.5703125" style="52" bestFit="1" customWidth="1"/>
    <col min="13062" max="13062" width="3.7109375" style="52" customWidth="1"/>
    <col min="13063" max="13063" width="0.85546875" style="52" customWidth="1"/>
    <col min="13064" max="13314" width="9.140625" style="52"/>
    <col min="13315" max="13315" width="0.85546875" style="52" customWidth="1"/>
    <col min="13316" max="13316" width="3.7109375" style="52" customWidth="1"/>
    <col min="13317" max="13317" width="67.5703125" style="52" bestFit="1" customWidth="1"/>
    <col min="13318" max="13318" width="3.7109375" style="52" customWidth="1"/>
    <col min="13319" max="13319" width="0.85546875" style="52" customWidth="1"/>
    <col min="13320" max="13570" width="9.140625" style="52"/>
    <col min="13571" max="13571" width="0.85546875" style="52" customWidth="1"/>
    <col min="13572" max="13572" width="3.7109375" style="52" customWidth="1"/>
    <col min="13573" max="13573" width="67.5703125" style="52" bestFit="1" customWidth="1"/>
    <col min="13574" max="13574" width="3.7109375" style="52" customWidth="1"/>
    <col min="13575" max="13575" width="0.85546875" style="52" customWidth="1"/>
    <col min="13576" max="13826" width="9.140625" style="52"/>
    <col min="13827" max="13827" width="0.85546875" style="52" customWidth="1"/>
    <col min="13828" max="13828" width="3.7109375" style="52" customWidth="1"/>
    <col min="13829" max="13829" width="67.5703125" style="52" bestFit="1" customWidth="1"/>
    <col min="13830" max="13830" width="3.7109375" style="52" customWidth="1"/>
    <col min="13831" max="13831" width="0.85546875" style="52" customWidth="1"/>
    <col min="13832" max="14082" width="9.140625" style="52"/>
    <col min="14083" max="14083" width="0.85546875" style="52" customWidth="1"/>
    <col min="14084" max="14084" width="3.7109375" style="52" customWidth="1"/>
    <col min="14085" max="14085" width="67.5703125" style="52" bestFit="1" customWidth="1"/>
    <col min="14086" max="14086" width="3.7109375" style="52" customWidth="1"/>
    <col min="14087" max="14087" width="0.85546875" style="52" customWidth="1"/>
    <col min="14088" max="14338" width="9.140625" style="52"/>
    <col min="14339" max="14339" width="0.85546875" style="52" customWidth="1"/>
    <col min="14340" max="14340" width="3.7109375" style="52" customWidth="1"/>
    <col min="14341" max="14341" width="67.5703125" style="52" bestFit="1" customWidth="1"/>
    <col min="14342" max="14342" width="3.7109375" style="52" customWidth="1"/>
    <col min="14343" max="14343" width="0.85546875" style="52" customWidth="1"/>
    <col min="14344" max="14594" width="9.140625" style="52"/>
    <col min="14595" max="14595" width="0.85546875" style="52" customWidth="1"/>
    <col min="14596" max="14596" width="3.7109375" style="52" customWidth="1"/>
    <col min="14597" max="14597" width="67.5703125" style="52" bestFit="1" customWidth="1"/>
    <col min="14598" max="14598" width="3.7109375" style="52" customWidth="1"/>
    <col min="14599" max="14599" width="0.85546875" style="52" customWidth="1"/>
    <col min="14600" max="14850" width="9.140625" style="52"/>
    <col min="14851" max="14851" width="0.85546875" style="52" customWidth="1"/>
    <col min="14852" max="14852" width="3.7109375" style="52" customWidth="1"/>
    <col min="14853" max="14853" width="67.5703125" style="52" bestFit="1" customWidth="1"/>
    <col min="14854" max="14854" width="3.7109375" style="52" customWidth="1"/>
    <col min="14855" max="14855" width="0.85546875" style="52" customWidth="1"/>
    <col min="14856" max="15106" width="9.140625" style="52"/>
    <col min="15107" max="15107" width="0.85546875" style="52" customWidth="1"/>
    <col min="15108" max="15108" width="3.7109375" style="52" customWidth="1"/>
    <col min="15109" max="15109" width="67.5703125" style="52" bestFit="1" customWidth="1"/>
    <col min="15110" max="15110" width="3.7109375" style="52" customWidth="1"/>
    <col min="15111" max="15111" width="0.85546875" style="52" customWidth="1"/>
    <col min="15112" max="15362" width="9.140625" style="52"/>
    <col min="15363" max="15363" width="0.85546875" style="52" customWidth="1"/>
    <col min="15364" max="15364" width="3.7109375" style="52" customWidth="1"/>
    <col min="15365" max="15365" width="67.5703125" style="52" bestFit="1" customWidth="1"/>
    <col min="15366" max="15366" width="3.7109375" style="52" customWidth="1"/>
    <col min="15367" max="15367" width="0.85546875" style="52" customWidth="1"/>
    <col min="15368" max="15618" width="9.140625" style="52"/>
    <col min="15619" max="15619" width="0.85546875" style="52" customWidth="1"/>
    <col min="15620" max="15620" width="3.7109375" style="52" customWidth="1"/>
    <col min="15621" max="15621" width="67.5703125" style="52" bestFit="1" customWidth="1"/>
    <col min="15622" max="15622" width="3.7109375" style="52" customWidth="1"/>
    <col min="15623" max="15623" width="0.85546875" style="52" customWidth="1"/>
    <col min="15624" max="15874" width="9.140625" style="52"/>
    <col min="15875" max="15875" width="0.85546875" style="52" customWidth="1"/>
    <col min="15876" max="15876" width="3.7109375" style="52" customWidth="1"/>
    <col min="15877" max="15877" width="67.5703125" style="52" bestFit="1" customWidth="1"/>
    <col min="15878" max="15878" width="3.7109375" style="52" customWidth="1"/>
    <col min="15879" max="15879" width="0.85546875" style="52" customWidth="1"/>
    <col min="15880" max="16130" width="9.140625" style="52"/>
    <col min="16131" max="16131" width="0.85546875" style="52" customWidth="1"/>
    <col min="16132" max="16132" width="3.7109375" style="52" customWidth="1"/>
    <col min="16133" max="16133" width="67.5703125" style="52" bestFit="1" customWidth="1"/>
    <col min="16134" max="16134" width="3.7109375" style="52" customWidth="1"/>
    <col min="16135" max="16135" width="0.85546875" style="52" customWidth="1"/>
    <col min="16136" max="16384" width="9.140625" style="5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4" customFormat="1" ht="15" customHeight="1" thickBot="1" x14ac:dyDescent="0.3">
      <c r="B4" s="9"/>
      <c r="C4" s="10"/>
      <c r="D4" s="53" t="s">
        <v>0</v>
      </c>
      <c r="E4" s="11"/>
      <c r="F4" s="12"/>
      <c r="H4" s="55"/>
      <c r="I4" s="56"/>
      <c r="J4" s="57"/>
      <c r="K4" s="56"/>
      <c r="L4" s="56"/>
      <c r="M4" s="58"/>
      <c r="N4" s="52"/>
    </row>
    <row r="5" spans="2:14" ht="15" customHeight="1" x14ac:dyDescent="0.25">
      <c r="B5" s="4"/>
      <c r="C5" s="13"/>
      <c r="D5" s="14"/>
      <c r="E5" s="15"/>
      <c r="F5" s="8"/>
      <c r="H5" s="59"/>
      <c r="I5" s="60"/>
      <c r="J5" s="76" t="s">
        <v>28</v>
      </c>
      <c r="K5" s="76"/>
      <c r="L5" s="76"/>
      <c r="M5" s="61"/>
    </row>
    <row r="6" spans="2:14" ht="15" customHeight="1" x14ac:dyDescent="0.25">
      <c r="B6" s="4"/>
      <c r="C6" s="13"/>
      <c r="D6" s="16" t="s">
        <v>1</v>
      </c>
      <c r="E6" s="15"/>
      <c r="F6" s="8"/>
      <c r="H6" s="59"/>
      <c r="I6" s="60"/>
      <c r="J6" s="77" t="s">
        <v>29</v>
      </c>
      <c r="K6" s="77"/>
      <c r="L6" s="77"/>
      <c r="M6" s="61"/>
    </row>
    <row r="7" spans="2:14" ht="15" customHeight="1" x14ac:dyDescent="0.25">
      <c r="B7" s="4"/>
      <c r="C7" s="13"/>
      <c r="D7" s="18" t="s">
        <v>47</v>
      </c>
      <c r="E7" s="15"/>
      <c r="F7" s="8"/>
      <c r="H7" s="59"/>
      <c r="I7" s="60"/>
      <c r="J7" s="78"/>
      <c r="K7" s="78"/>
      <c r="L7" s="78"/>
      <c r="M7" s="61"/>
    </row>
    <row r="8" spans="2:14" ht="15" customHeight="1" x14ac:dyDescent="0.25">
      <c r="B8" s="4"/>
      <c r="C8" s="13"/>
      <c r="D8" s="16"/>
      <c r="E8" s="15"/>
      <c r="F8" s="8"/>
      <c r="H8" s="59"/>
      <c r="I8" s="62"/>
      <c r="J8" s="76" t="s">
        <v>30</v>
      </c>
      <c r="K8" s="76"/>
      <c r="L8" s="76"/>
      <c r="M8" s="63"/>
    </row>
    <row r="9" spans="2:14" ht="15" customHeight="1" x14ac:dyDescent="0.25">
      <c r="B9" s="4"/>
      <c r="C9" s="13"/>
      <c r="D9" s="79" t="s">
        <v>32</v>
      </c>
      <c r="E9" s="15"/>
      <c r="F9" s="8"/>
      <c r="H9" s="59"/>
      <c r="I9" s="64"/>
      <c r="J9" s="77" t="s">
        <v>31</v>
      </c>
      <c r="K9" s="77"/>
      <c r="L9" s="77"/>
      <c r="M9" s="65"/>
    </row>
    <row r="10" spans="2:14" ht="15" customHeight="1" x14ac:dyDescent="0.25">
      <c r="B10" s="4"/>
      <c r="C10" s="13"/>
      <c r="D10" s="79"/>
      <c r="E10" s="15"/>
      <c r="F10" s="8"/>
      <c r="H10" s="66"/>
      <c r="I10" s="67"/>
      <c r="J10" s="67"/>
      <c r="K10" s="67"/>
      <c r="L10" s="67"/>
      <c r="M10" s="68"/>
    </row>
    <row r="11" spans="2:14" ht="15" customHeight="1" x14ac:dyDescent="0.25">
      <c r="B11" s="4"/>
      <c r="C11" s="13"/>
      <c r="D11" s="7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33</v>
      </c>
      <c r="E13" s="15"/>
      <c r="F13" s="8"/>
    </row>
    <row r="14" spans="2:14" ht="15" customHeight="1" x14ac:dyDescent="0.25">
      <c r="B14" s="4"/>
      <c r="C14" s="13"/>
      <c r="D14" s="14" t="s">
        <v>34</v>
      </c>
      <c r="E14" s="15"/>
      <c r="F14" s="8"/>
    </row>
    <row r="15" spans="2:14" ht="15" customHeight="1" x14ac:dyDescent="0.25">
      <c r="B15" s="4"/>
      <c r="C15" s="13"/>
      <c r="D15" s="69" t="s">
        <v>35</v>
      </c>
      <c r="E15" s="15"/>
      <c r="F15" s="8"/>
    </row>
    <row r="16" spans="2:14" ht="15" customHeight="1" x14ac:dyDescent="0.25">
      <c r="B16" s="4"/>
      <c r="C16" s="13"/>
      <c r="D16" s="69" t="s">
        <v>36</v>
      </c>
      <c r="E16" s="15"/>
      <c r="F16" s="8"/>
    </row>
    <row r="17" spans="2:6" ht="15" customHeight="1" x14ac:dyDescent="0.25">
      <c r="B17" s="4"/>
      <c r="C17" s="13"/>
      <c r="D17" s="69" t="s">
        <v>37</v>
      </c>
      <c r="E17" s="15"/>
      <c r="F17" s="8"/>
    </row>
    <row r="18" spans="2:6" ht="15" customHeight="1" x14ac:dyDescent="0.25">
      <c r="B18" s="4"/>
      <c r="C18" s="13"/>
      <c r="D18" s="73" t="s">
        <v>38</v>
      </c>
      <c r="E18" s="15"/>
      <c r="F18" s="8"/>
    </row>
    <row r="19" spans="2:6" ht="15" customHeight="1" x14ac:dyDescent="0.25">
      <c r="B19" s="4"/>
      <c r="C19" s="13"/>
      <c r="D19" s="14" t="s">
        <v>39</v>
      </c>
      <c r="E19" s="15"/>
      <c r="F19" s="8"/>
    </row>
    <row r="20" spans="2:6" ht="15" customHeight="1" x14ac:dyDescent="0.25">
      <c r="B20" s="4"/>
      <c r="C20" s="13"/>
      <c r="D20" s="69" t="s">
        <v>40</v>
      </c>
      <c r="E20" s="15"/>
      <c r="F20" s="8"/>
    </row>
    <row r="21" spans="2:6" ht="15" customHeight="1" x14ac:dyDescent="0.25">
      <c r="B21" s="4"/>
      <c r="C21" s="13"/>
      <c r="D21" s="69" t="s">
        <v>41</v>
      </c>
      <c r="E21" s="15"/>
      <c r="F21" s="8"/>
    </row>
    <row r="22" spans="2:6" ht="15" customHeight="1" x14ac:dyDescent="0.25">
      <c r="B22" s="4"/>
      <c r="C22" s="13"/>
      <c r="D22" s="69" t="s">
        <v>42</v>
      </c>
      <c r="E22" s="15"/>
      <c r="F22" s="8"/>
    </row>
    <row r="23" spans="2:6" ht="15" customHeight="1" x14ac:dyDescent="0.25">
      <c r="B23" s="4"/>
      <c r="C23" s="13"/>
      <c r="D23" s="69" t="s">
        <v>43</v>
      </c>
      <c r="E23" s="15"/>
      <c r="F23" s="8"/>
    </row>
    <row r="24" spans="2:6" ht="15" customHeight="1" x14ac:dyDescent="0.25">
      <c r="B24" s="4"/>
      <c r="C24" s="13"/>
      <c r="D24" s="14" t="s">
        <v>44</v>
      </c>
      <c r="E24" s="15"/>
      <c r="F24" s="8"/>
    </row>
    <row r="25" spans="2:6" ht="15" customHeight="1" x14ac:dyDescent="0.25">
      <c r="B25" s="4"/>
      <c r="C25" s="13"/>
      <c r="D25" s="70" t="s">
        <v>45</v>
      </c>
      <c r="E25" s="15"/>
      <c r="F25" s="8"/>
    </row>
    <row r="26" spans="2:6" ht="15" customHeight="1" x14ac:dyDescent="0.25">
      <c r="B26" s="4"/>
      <c r="C26" s="13"/>
      <c r="D26" s="7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71" t="s">
        <v>4</v>
      </c>
      <c r="E30" s="15"/>
      <c r="F30" s="8"/>
    </row>
    <row r="31" spans="2:6" ht="15" customHeight="1" x14ac:dyDescent="0.25">
      <c r="B31" s="4"/>
      <c r="C31" s="13"/>
      <c r="D31" s="19" t="s">
        <v>46</v>
      </c>
      <c r="E31" s="15"/>
      <c r="F31" s="8"/>
    </row>
    <row r="32" spans="2:6" ht="15" customHeight="1" x14ac:dyDescent="0.25">
      <c r="B32" s="4"/>
      <c r="C32" s="13"/>
      <c r="D32" s="7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4" t="s">
        <v>7</v>
      </c>
      <c r="E34" s="15"/>
      <c r="F34" s="8"/>
    </row>
    <row r="35" spans="2:6" ht="15" customHeight="1" x14ac:dyDescent="0.25">
      <c r="B35" s="4"/>
      <c r="C35" s="21"/>
      <c r="D35" s="7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57EA142-0689-4083-B0AA-1A5E6EAFB249}"/>
    <hyperlink ref="D28" r:id="rId2" xr:uid="{349F7B03-75D7-406A-AA1A-D1FABD997B90}"/>
    <hyperlink ref="D18" r:id="rId3" display="* plaats daarbij een link naar www.exceltekstenuitleg.nl " xr:uid="{306B056D-D446-48D0-B986-7BBAFF6E011A}"/>
    <hyperlink ref="D32" r:id="rId4" xr:uid="{16A2A1D7-5ED7-480B-A1C0-FC592C5AAA85}"/>
    <hyperlink ref="D7" r:id="rId5" xr:uid="{5E5F4E62-B82F-4C07-8820-D3F069F9C12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16"/>
  <sheetViews>
    <sheetView zoomScaleNormal="100" workbookViewId="0">
      <selection activeCell="L1" sqref="L1"/>
    </sheetView>
  </sheetViews>
  <sheetFormatPr defaultRowHeight="15" x14ac:dyDescent="0.25"/>
  <cols>
    <col min="1" max="1" width="10.140625" style="26" bestFit="1" customWidth="1"/>
    <col min="2" max="3" width="9.140625" style="26"/>
    <col min="4" max="4" width="9.140625" style="26" bestFit="1" customWidth="1"/>
    <col min="5" max="5" width="2.140625" style="26" customWidth="1"/>
    <col min="6" max="6" width="10.140625" style="26" bestFit="1" customWidth="1"/>
    <col min="7" max="9" width="9.140625" style="26"/>
    <col min="10" max="10" width="11.42578125" style="26" customWidth="1"/>
    <col min="11" max="11" width="10.140625" style="26" bestFit="1" customWidth="1"/>
    <col min="12" max="16384" width="9.140625" style="26"/>
  </cols>
  <sheetData>
    <row r="1" spans="1:14" x14ac:dyDescent="0.25">
      <c r="A1" s="28" t="s">
        <v>8</v>
      </c>
      <c r="B1" s="84">
        <v>2023</v>
      </c>
      <c r="C1" s="84">
        <v>2024</v>
      </c>
      <c r="D1" s="84">
        <v>2025</v>
      </c>
      <c r="E1" s="84"/>
      <c r="F1" s="84"/>
      <c r="G1" s="84">
        <v>2023</v>
      </c>
      <c r="H1" s="84">
        <v>2024</v>
      </c>
      <c r="I1" s="84">
        <v>2025</v>
      </c>
    </row>
    <row r="2" spans="1:14" x14ac:dyDescent="0.25">
      <c r="A2" s="26" t="s">
        <v>9</v>
      </c>
      <c r="B2" s="27">
        <v>58240</v>
      </c>
      <c r="C2" s="27">
        <v>59520</v>
      </c>
      <c r="D2" s="27">
        <v>57920</v>
      </c>
      <c r="E2" s="27"/>
    </row>
    <row r="3" spans="1:14" x14ac:dyDescent="0.25">
      <c r="A3" s="26" t="s">
        <v>10</v>
      </c>
      <c r="B3" s="27">
        <v>97280</v>
      </c>
      <c r="C3" s="27">
        <v>97600</v>
      </c>
      <c r="D3" s="27">
        <v>94080</v>
      </c>
      <c r="E3" s="27"/>
    </row>
    <row r="4" spans="1:14" x14ac:dyDescent="0.25">
      <c r="A4" s="26" t="s">
        <v>11</v>
      </c>
      <c r="B4" s="27">
        <v>92032</v>
      </c>
      <c r="C4" s="27">
        <v>100608</v>
      </c>
      <c r="D4" s="27">
        <v>94080</v>
      </c>
      <c r="E4" s="27"/>
      <c r="F4" s="28" t="s">
        <v>12</v>
      </c>
      <c r="G4" s="27">
        <f>SUM(B2:B4)</f>
        <v>247552</v>
      </c>
      <c r="H4" s="27">
        <f>SUM(C2:C4)</f>
        <v>257728</v>
      </c>
      <c r="I4" s="27">
        <f>SUM(D2:D4)</f>
        <v>246080</v>
      </c>
      <c r="K4" s="28"/>
      <c r="L4" s="27"/>
      <c r="M4" s="27"/>
      <c r="N4" s="27"/>
    </row>
    <row r="5" spans="1:14" x14ac:dyDescent="0.25">
      <c r="A5" s="26" t="s">
        <v>13</v>
      </c>
      <c r="B5" s="27">
        <v>94400</v>
      </c>
      <c r="C5" s="27">
        <v>92864</v>
      </c>
      <c r="D5" s="27">
        <v>91520</v>
      </c>
      <c r="E5" s="27"/>
    </row>
    <row r="6" spans="1:14" x14ac:dyDescent="0.25">
      <c r="A6" s="26" t="s">
        <v>14</v>
      </c>
      <c r="B6" s="27">
        <v>86784</v>
      </c>
      <c r="C6" s="27">
        <v>86336</v>
      </c>
      <c r="D6" s="27">
        <v>86912</v>
      </c>
      <c r="E6" s="27"/>
      <c r="G6" s="27"/>
      <c r="H6" s="27"/>
      <c r="I6" s="27"/>
      <c r="L6" s="27"/>
      <c r="M6" s="27"/>
      <c r="N6" s="27"/>
    </row>
    <row r="7" spans="1:14" x14ac:dyDescent="0.25">
      <c r="A7" s="26" t="s">
        <v>15</v>
      </c>
      <c r="B7" s="27">
        <v>210560</v>
      </c>
      <c r="C7" s="27">
        <v>256000</v>
      </c>
      <c r="D7" s="27">
        <v>249600</v>
      </c>
      <c r="E7" s="27"/>
      <c r="F7" s="28" t="s">
        <v>16</v>
      </c>
      <c r="G7" s="27">
        <f>SUM(B5:B7)</f>
        <v>391744</v>
      </c>
      <c r="H7" s="27">
        <f>SUM(C5:C7)</f>
        <v>435200</v>
      </c>
      <c r="I7" s="27">
        <f>SUM(D5:D7)</f>
        <v>428032</v>
      </c>
      <c r="K7" s="28"/>
      <c r="L7" s="27"/>
      <c r="M7" s="27"/>
      <c r="N7" s="27"/>
    </row>
    <row r="8" spans="1:14" x14ac:dyDescent="0.25">
      <c r="A8" s="26" t="s">
        <v>17</v>
      </c>
      <c r="B8" s="27">
        <v>143232</v>
      </c>
      <c r="C8" s="27">
        <v>141312</v>
      </c>
      <c r="D8" s="27">
        <v>136640</v>
      </c>
      <c r="E8" s="27"/>
    </row>
    <row r="9" spans="1:14" x14ac:dyDescent="0.25">
      <c r="A9" s="26" t="s">
        <v>18</v>
      </c>
      <c r="B9" s="27">
        <v>127936</v>
      </c>
      <c r="C9" s="27">
        <v>127104</v>
      </c>
      <c r="D9" s="27">
        <v>131200</v>
      </c>
      <c r="E9" s="27"/>
    </row>
    <row r="10" spans="1:14" x14ac:dyDescent="0.25">
      <c r="A10" s="26" t="s">
        <v>19</v>
      </c>
      <c r="B10" s="27">
        <v>62080</v>
      </c>
      <c r="C10" s="27">
        <v>56320</v>
      </c>
      <c r="D10" s="27">
        <v>57152</v>
      </c>
      <c r="E10" s="27"/>
      <c r="F10" s="28" t="s">
        <v>20</v>
      </c>
      <c r="G10" s="27">
        <f>SUM(B8:B10)</f>
        <v>333248</v>
      </c>
      <c r="H10" s="27">
        <f>SUM(C8:C10)</f>
        <v>324736</v>
      </c>
      <c r="I10" s="27">
        <f>SUM(D8:D10)</f>
        <v>324992</v>
      </c>
      <c r="K10" s="28"/>
      <c r="L10" s="27"/>
      <c r="M10" s="27"/>
      <c r="N10" s="27"/>
    </row>
    <row r="11" spans="1:14" x14ac:dyDescent="0.25">
      <c r="A11" s="26" t="s">
        <v>21</v>
      </c>
      <c r="B11" s="27">
        <v>67200</v>
      </c>
      <c r="C11" s="27">
        <v>63936</v>
      </c>
      <c r="D11" s="27">
        <v>63104</v>
      </c>
      <c r="E11" s="27"/>
    </row>
    <row r="12" spans="1:14" x14ac:dyDescent="0.25">
      <c r="A12" s="26" t="s">
        <v>22</v>
      </c>
      <c r="B12" s="27">
        <v>102912</v>
      </c>
      <c r="C12" s="27">
        <v>99968</v>
      </c>
      <c r="D12" s="27">
        <v>99328</v>
      </c>
      <c r="E12" s="27"/>
    </row>
    <row r="13" spans="1:14" x14ac:dyDescent="0.25">
      <c r="A13" s="26" t="s">
        <v>23</v>
      </c>
      <c r="B13" s="27">
        <v>57920</v>
      </c>
      <c r="C13" s="27">
        <v>58240</v>
      </c>
      <c r="D13" s="27">
        <v>59520</v>
      </c>
      <c r="E13" s="27"/>
      <c r="F13" s="28" t="s">
        <v>24</v>
      </c>
      <c r="G13" s="27">
        <f>SUM(B11:B13)</f>
        <v>228032</v>
      </c>
      <c r="H13" s="27">
        <f>SUM(C11:C13)</f>
        <v>222144</v>
      </c>
      <c r="I13" s="27">
        <f>SUM(D11:D13)</f>
        <v>221952</v>
      </c>
      <c r="K13" s="28"/>
      <c r="L13" s="27"/>
      <c r="M13" s="27"/>
      <c r="N13" s="27"/>
    </row>
    <row r="14" spans="1:14" x14ac:dyDescent="0.25">
      <c r="B14" s="29"/>
      <c r="C14" s="29"/>
      <c r="D14" s="29"/>
      <c r="E14" s="27"/>
      <c r="F14" s="28"/>
      <c r="G14" s="29"/>
      <c r="H14" s="29"/>
      <c r="I14" s="29"/>
      <c r="K14" s="28"/>
      <c r="L14" s="27"/>
      <c r="M14" s="27"/>
      <c r="N14" s="27"/>
    </row>
    <row r="15" spans="1:14" x14ac:dyDescent="0.25">
      <c r="A15" s="27" t="s">
        <v>25</v>
      </c>
      <c r="B15" s="27">
        <f>SUM(B2:B13)</f>
        <v>1200576</v>
      </c>
      <c r="C15" s="27">
        <f>SUM(C2:C13)</f>
        <v>1239808</v>
      </c>
      <c r="D15" s="27">
        <f>SUM(D2:D13)</f>
        <v>1221056</v>
      </c>
      <c r="E15" s="27"/>
      <c r="F15" s="27" t="s">
        <v>25</v>
      </c>
      <c r="G15" s="27">
        <f>SUM(G2:G13)</f>
        <v>1200576</v>
      </c>
      <c r="H15" s="27">
        <f>SUM(H2:H13)</f>
        <v>1239808</v>
      </c>
      <c r="I15" s="27">
        <f>SUM(I2:I13)</f>
        <v>1221056</v>
      </c>
      <c r="K15" s="27" t="s">
        <v>25</v>
      </c>
      <c r="L15" s="30">
        <f>G15</f>
        <v>1200576</v>
      </c>
      <c r="M15" s="30">
        <f t="shared" ref="M15:N15" si="0">H15</f>
        <v>1239808</v>
      </c>
      <c r="N15" s="30">
        <f t="shared" si="0"/>
        <v>1221056</v>
      </c>
    </row>
    <row r="16" spans="1:14" x14ac:dyDescent="0.25">
      <c r="B16" s="27"/>
      <c r="C16" s="27"/>
      <c r="D16" s="27"/>
      <c r="E16" s="27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R16"/>
  <sheetViews>
    <sheetView workbookViewId="0">
      <selection activeCell="B22" sqref="B22"/>
    </sheetView>
  </sheetViews>
  <sheetFormatPr defaultRowHeight="15" x14ac:dyDescent="0.25"/>
  <cols>
    <col min="1" max="1" width="10.140625" style="26" bestFit="1" customWidth="1"/>
    <col min="2" max="4" width="9.140625" style="26"/>
    <col min="5" max="5" width="2.140625" style="26" customWidth="1"/>
    <col min="6" max="6" width="6.140625" style="26" bestFit="1" customWidth="1"/>
    <col min="7" max="9" width="9.140625" style="26"/>
    <col min="10" max="10" width="2" style="26" customWidth="1"/>
    <col min="11" max="11" width="10.7109375" style="26" customWidth="1"/>
    <col min="12" max="12" width="10.85546875" style="26" bestFit="1" customWidth="1"/>
    <col min="13" max="17" width="10.7109375" style="26" customWidth="1"/>
    <col min="18" max="16384" width="9.140625" style="26"/>
  </cols>
  <sheetData>
    <row r="1" spans="1:18" x14ac:dyDescent="0.25">
      <c r="A1" s="51" t="s">
        <v>8</v>
      </c>
      <c r="B1" s="85">
        <v>2023</v>
      </c>
      <c r="C1" s="85">
        <v>2024</v>
      </c>
      <c r="D1" s="86">
        <v>2025</v>
      </c>
      <c r="F1" s="50" t="s">
        <v>8</v>
      </c>
      <c r="G1" s="85">
        <v>2023</v>
      </c>
      <c r="H1" s="85">
        <v>2024</v>
      </c>
      <c r="I1" s="86">
        <v>2025</v>
      </c>
    </row>
    <row r="2" spans="1:18" x14ac:dyDescent="0.25">
      <c r="A2" s="35" t="s">
        <v>9</v>
      </c>
      <c r="B2" s="36">
        <v>58240</v>
      </c>
      <c r="C2" s="37">
        <v>59520</v>
      </c>
      <c r="D2" s="38">
        <v>57920</v>
      </c>
      <c r="E2" s="27"/>
      <c r="F2" s="34"/>
      <c r="G2" s="32"/>
      <c r="H2" s="32"/>
      <c r="I2" s="33"/>
    </row>
    <row r="3" spans="1:18" x14ac:dyDescent="0.25">
      <c r="A3" s="35" t="s">
        <v>10</v>
      </c>
      <c r="B3" s="39">
        <v>97280</v>
      </c>
      <c r="C3" s="27">
        <v>97600</v>
      </c>
      <c r="D3" s="40">
        <v>94080</v>
      </c>
      <c r="E3" s="27"/>
      <c r="F3" s="41"/>
      <c r="I3" s="42"/>
    </row>
    <row r="4" spans="1:18" x14ac:dyDescent="0.25">
      <c r="A4" s="35" t="s">
        <v>11</v>
      </c>
      <c r="B4" s="39">
        <v>92032</v>
      </c>
      <c r="C4" s="27">
        <v>100608</v>
      </c>
      <c r="D4" s="40">
        <v>94080</v>
      </c>
      <c r="E4" s="27"/>
      <c r="F4" s="43" t="s">
        <v>12</v>
      </c>
      <c r="G4" s="29">
        <f>SUM(B2:B4)</f>
        <v>247552</v>
      </c>
      <c r="H4" s="29">
        <f>SUM(C2:C4)</f>
        <v>257728</v>
      </c>
      <c r="I4" s="44">
        <f>SUM(D2:D4)</f>
        <v>246080</v>
      </c>
      <c r="K4" s="28"/>
      <c r="L4" s="27"/>
      <c r="M4" s="27"/>
      <c r="N4" s="27"/>
    </row>
    <row r="5" spans="1:18" x14ac:dyDescent="0.25">
      <c r="A5" s="35" t="s">
        <v>13</v>
      </c>
      <c r="B5" s="39">
        <v>94400</v>
      </c>
      <c r="C5" s="27">
        <v>92864</v>
      </c>
      <c r="D5" s="40">
        <v>91520</v>
      </c>
      <c r="E5" s="27"/>
      <c r="F5" s="34"/>
      <c r="G5" s="32"/>
      <c r="H5" s="32"/>
      <c r="I5" s="33"/>
    </row>
    <row r="6" spans="1:18" x14ac:dyDescent="0.25">
      <c r="A6" s="35" t="s">
        <v>14</v>
      </c>
      <c r="B6" s="39">
        <v>86784</v>
      </c>
      <c r="C6" s="27">
        <v>86336</v>
      </c>
      <c r="D6" s="40">
        <v>86912</v>
      </c>
      <c r="E6" s="27"/>
      <c r="F6" s="41"/>
      <c r="G6" s="27"/>
      <c r="H6" s="27"/>
      <c r="I6" s="40"/>
      <c r="L6" s="27"/>
      <c r="M6" s="27"/>
      <c r="N6" s="27"/>
    </row>
    <row r="7" spans="1:18" x14ac:dyDescent="0.25">
      <c r="A7" s="35" t="s">
        <v>15</v>
      </c>
      <c r="B7" s="39">
        <v>210560</v>
      </c>
      <c r="C7" s="27">
        <v>256000</v>
      </c>
      <c r="D7" s="40">
        <v>249600</v>
      </c>
      <c r="E7" s="27"/>
      <c r="F7" s="43" t="s">
        <v>16</v>
      </c>
      <c r="G7" s="29">
        <f>SUM(B5:B7)</f>
        <v>391744</v>
      </c>
      <c r="H7" s="29">
        <f>SUM(C5:C7)</f>
        <v>435200</v>
      </c>
      <c r="I7" s="44">
        <f>SUM(D5:D7)</f>
        <v>428032</v>
      </c>
      <c r="K7" s="28"/>
      <c r="L7" s="27"/>
      <c r="M7" s="27"/>
      <c r="N7" s="27"/>
    </row>
    <row r="8" spans="1:18" x14ac:dyDescent="0.25">
      <c r="A8" s="35" t="s">
        <v>17</v>
      </c>
      <c r="B8" s="39">
        <v>143232</v>
      </c>
      <c r="C8" s="27">
        <v>141312</v>
      </c>
      <c r="D8" s="40">
        <v>136640</v>
      </c>
      <c r="E8" s="27"/>
      <c r="F8" s="34"/>
      <c r="G8" s="32"/>
      <c r="H8" s="32"/>
      <c r="I8" s="33"/>
    </row>
    <row r="9" spans="1:18" x14ac:dyDescent="0.25">
      <c r="A9" s="35" t="s">
        <v>18</v>
      </c>
      <c r="B9" s="39">
        <v>127936</v>
      </c>
      <c r="C9" s="27">
        <v>127104</v>
      </c>
      <c r="D9" s="40">
        <v>131200</v>
      </c>
      <c r="E9" s="27"/>
      <c r="F9" s="41"/>
      <c r="I9" s="42"/>
    </row>
    <row r="10" spans="1:18" x14ac:dyDescent="0.25">
      <c r="A10" s="35" t="s">
        <v>19</v>
      </c>
      <c r="B10" s="39">
        <v>62080</v>
      </c>
      <c r="C10" s="27">
        <v>56320</v>
      </c>
      <c r="D10" s="40">
        <v>57152</v>
      </c>
      <c r="E10" s="27"/>
      <c r="F10" s="43" t="s">
        <v>20</v>
      </c>
      <c r="G10" s="29">
        <f>SUM(B8:B10)</f>
        <v>333248</v>
      </c>
      <c r="H10" s="29">
        <f>SUM(C8:C10)</f>
        <v>324736</v>
      </c>
      <c r="I10" s="44">
        <f>SUM(D8:D10)</f>
        <v>324992</v>
      </c>
      <c r="K10" s="28"/>
      <c r="L10" s="27"/>
      <c r="M10" s="27"/>
      <c r="N10" s="27"/>
    </row>
    <row r="11" spans="1:18" x14ac:dyDescent="0.25">
      <c r="A11" s="35" t="s">
        <v>21</v>
      </c>
      <c r="B11" s="39">
        <v>67200</v>
      </c>
      <c r="C11" s="27">
        <v>63936</v>
      </c>
      <c r="D11" s="40">
        <v>63104</v>
      </c>
      <c r="E11" s="27"/>
      <c r="F11" s="41"/>
      <c r="I11" s="42"/>
    </row>
    <row r="12" spans="1:18" x14ac:dyDescent="0.25">
      <c r="A12" s="35" t="s">
        <v>22</v>
      </c>
      <c r="B12" s="39">
        <v>102912</v>
      </c>
      <c r="C12" s="27">
        <v>99968</v>
      </c>
      <c r="D12" s="40">
        <v>99328</v>
      </c>
      <c r="E12" s="27"/>
      <c r="F12" s="41"/>
      <c r="I12" s="42"/>
    </row>
    <row r="13" spans="1:18" x14ac:dyDescent="0.25">
      <c r="A13" s="45" t="s">
        <v>23</v>
      </c>
      <c r="B13" s="46">
        <v>57920</v>
      </c>
      <c r="C13" s="29">
        <v>58240</v>
      </c>
      <c r="D13" s="44">
        <v>59520</v>
      </c>
      <c r="E13" s="27"/>
      <c r="F13" s="47" t="s">
        <v>24</v>
      </c>
      <c r="G13" s="27">
        <f>SUM(B11:B13)</f>
        <v>228032</v>
      </c>
      <c r="H13" s="27">
        <f>SUM(C11:C13)</f>
        <v>222144</v>
      </c>
      <c r="I13" s="40">
        <f>SUM(D11:D13)</f>
        <v>221952</v>
      </c>
      <c r="K13" s="28"/>
      <c r="L13" s="27"/>
      <c r="M13" s="27"/>
      <c r="N13" s="27"/>
    </row>
    <row r="14" spans="1:18" x14ac:dyDescent="0.25">
      <c r="A14" s="27"/>
      <c r="B14" s="27"/>
      <c r="C14" s="27"/>
      <c r="D14" s="27"/>
      <c r="E14" s="27"/>
      <c r="F14" s="31" t="s">
        <v>8</v>
      </c>
      <c r="G14" s="48">
        <f>SUM(G3:G13)</f>
        <v>1200576</v>
      </c>
      <c r="H14" s="48">
        <f>SUM(H3:H13)</f>
        <v>1239808</v>
      </c>
      <c r="I14" s="49">
        <f>SUM(I3:I13)</f>
        <v>1221056</v>
      </c>
      <c r="L14" s="27"/>
      <c r="M14" s="27"/>
      <c r="N14" s="27"/>
    </row>
    <row r="15" spans="1:18" x14ac:dyDescent="0.25">
      <c r="B15" s="27"/>
      <c r="C15" s="27"/>
      <c r="D15" s="27"/>
      <c r="E15" s="27"/>
      <c r="K15" s="80" t="s">
        <v>26</v>
      </c>
      <c r="L15" s="81"/>
      <c r="P15" s="42"/>
      <c r="Q15" s="82" t="s">
        <v>27</v>
      </c>
      <c r="R15" s="83"/>
    </row>
    <row r="16" spans="1:18" x14ac:dyDescent="0.25">
      <c r="K16" s="80"/>
      <c r="L16" s="81"/>
      <c r="P16" s="42"/>
      <c r="Q16" s="82"/>
      <c r="R16" s="83"/>
    </row>
  </sheetData>
  <mergeCells count="2">
    <mergeCell ref="K15:L16"/>
    <mergeCell ref="Q15:R1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N15"/>
  <sheetViews>
    <sheetView workbookViewId="0">
      <selection activeCell="D1" activeCellId="1" sqref="G1:I1 B1:D1"/>
    </sheetView>
  </sheetViews>
  <sheetFormatPr defaultRowHeight="15" x14ac:dyDescent="0.25"/>
  <cols>
    <col min="1" max="1" width="10.140625" style="26" bestFit="1" customWidth="1"/>
    <col min="2" max="4" width="9.140625" style="26"/>
    <col min="5" max="5" width="2.140625" style="26" customWidth="1"/>
    <col min="6" max="6" width="6.140625" style="26" bestFit="1" customWidth="1"/>
    <col min="7" max="9" width="9.140625" style="26"/>
    <col min="10" max="10" width="2" style="26" customWidth="1"/>
    <col min="11" max="11" width="10.7109375" style="26" customWidth="1"/>
    <col min="12" max="12" width="10.85546875" style="26" bestFit="1" customWidth="1"/>
    <col min="13" max="17" width="10.7109375" style="26" customWidth="1"/>
    <col min="18" max="16384" width="9.140625" style="26"/>
  </cols>
  <sheetData>
    <row r="1" spans="1:14" x14ac:dyDescent="0.25">
      <c r="A1" s="51" t="s">
        <v>8</v>
      </c>
      <c r="B1" s="85">
        <v>2023</v>
      </c>
      <c r="C1" s="85">
        <v>2024</v>
      </c>
      <c r="D1" s="86">
        <v>2025</v>
      </c>
      <c r="F1" s="50" t="s">
        <v>8</v>
      </c>
      <c r="G1" s="85">
        <v>2023</v>
      </c>
      <c r="H1" s="85">
        <v>2024</v>
      </c>
      <c r="I1" s="86">
        <v>2025</v>
      </c>
    </row>
    <row r="2" spans="1:14" x14ac:dyDescent="0.25">
      <c r="A2" s="35" t="s">
        <v>9</v>
      </c>
      <c r="B2" s="36">
        <v>58240</v>
      </c>
      <c r="C2" s="37">
        <v>59520</v>
      </c>
      <c r="D2" s="38">
        <v>57920</v>
      </c>
      <c r="E2" s="27"/>
      <c r="F2" s="34"/>
      <c r="G2" s="32"/>
      <c r="H2" s="32"/>
      <c r="I2" s="33"/>
    </row>
    <row r="3" spans="1:14" x14ac:dyDescent="0.25">
      <c r="A3" s="35" t="s">
        <v>10</v>
      </c>
      <c r="B3" s="39">
        <v>97280</v>
      </c>
      <c r="C3" s="27">
        <v>97600</v>
      </c>
      <c r="D3" s="40">
        <v>94080</v>
      </c>
      <c r="E3" s="27"/>
      <c r="F3" s="41"/>
      <c r="I3" s="42"/>
    </row>
    <row r="4" spans="1:14" x14ac:dyDescent="0.25">
      <c r="A4" s="35" t="s">
        <v>11</v>
      </c>
      <c r="B4" s="39">
        <v>92032</v>
      </c>
      <c r="C4" s="27">
        <v>100608</v>
      </c>
      <c r="D4" s="40">
        <v>94080</v>
      </c>
      <c r="E4" s="27"/>
      <c r="F4" s="43" t="s">
        <v>12</v>
      </c>
      <c r="G4" s="29">
        <f>SUM(B2:B4)</f>
        <v>247552</v>
      </c>
      <c r="H4" s="29">
        <f>SUM(C2:C4)</f>
        <v>257728</v>
      </c>
      <c r="I4" s="44">
        <f>SUM(D2:D4)</f>
        <v>246080</v>
      </c>
      <c r="K4" s="28"/>
      <c r="L4" s="27"/>
      <c r="M4" s="27"/>
      <c r="N4" s="27"/>
    </row>
    <row r="5" spans="1:14" x14ac:dyDescent="0.25">
      <c r="A5" s="35" t="s">
        <v>13</v>
      </c>
      <c r="B5" s="39">
        <v>94400</v>
      </c>
      <c r="C5" s="27">
        <v>92864</v>
      </c>
      <c r="D5" s="40">
        <v>91520</v>
      </c>
      <c r="E5" s="27"/>
      <c r="F5" s="34"/>
      <c r="G5" s="32"/>
      <c r="H5" s="32"/>
      <c r="I5" s="33"/>
    </row>
    <row r="6" spans="1:14" x14ac:dyDescent="0.25">
      <c r="A6" s="35" t="s">
        <v>14</v>
      </c>
      <c r="B6" s="39">
        <v>86784</v>
      </c>
      <c r="C6" s="27">
        <v>86336</v>
      </c>
      <c r="D6" s="40">
        <v>86912</v>
      </c>
      <c r="E6" s="27"/>
      <c r="F6" s="41"/>
      <c r="G6" s="27"/>
      <c r="H6" s="27"/>
      <c r="I6" s="40"/>
      <c r="L6" s="27"/>
      <c r="M6" s="27"/>
      <c r="N6" s="27"/>
    </row>
    <row r="7" spans="1:14" x14ac:dyDescent="0.25">
      <c r="A7" s="35" t="s">
        <v>15</v>
      </c>
      <c r="B7" s="39">
        <v>210560</v>
      </c>
      <c r="C7" s="27">
        <v>256000</v>
      </c>
      <c r="D7" s="40">
        <v>249600</v>
      </c>
      <c r="E7" s="27"/>
      <c r="F7" s="43" t="s">
        <v>16</v>
      </c>
      <c r="G7" s="29">
        <f>SUM(B5:B7)</f>
        <v>391744</v>
      </c>
      <c r="H7" s="29">
        <f>SUM(C5:C7)</f>
        <v>435200</v>
      </c>
      <c r="I7" s="44">
        <f>SUM(D5:D7)</f>
        <v>428032</v>
      </c>
      <c r="K7" s="28"/>
      <c r="L7" s="27"/>
      <c r="M7" s="27"/>
      <c r="N7" s="27"/>
    </row>
    <row r="8" spans="1:14" x14ac:dyDescent="0.25">
      <c r="A8" s="35" t="s">
        <v>17</v>
      </c>
      <c r="B8" s="39">
        <v>143232</v>
      </c>
      <c r="C8" s="27">
        <v>141312</v>
      </c>
      <c r="D8" s="40">
        <v>136640</v>
      </c>
      <c r="E8" s="27"/>
      <c r="F8" s="34"/>
      <c r="G8" s="32"/>
      <c r="H8" s="32"/>
      <c r="I8" s="33"/>
    </row>
    <row r="9" spans="1:14" x14ac:dyDescent="0.25">
      <c r="A9" s="35" t="s">
        <v>18</v>
      </c>
      <c r="B9" s="39">
        <v>127936</v>
      </c>
      <c r="C9" s="27">
        <v>127104</v>
      </c>
      <c r="D9" s="40">
        <v>131200</v>
      </c>
      <c r="E9" s="27"/>
      <c r="F9" s="41"/>
      <c r="I9" s="42"/>
    </row>
    <row r="10" spans="1:14" x14ac:dyDescent="0.25">
      <c r="A10" s="35" t="s">
        <v>19</v>
      </c>
      <c r="B10" s="39">
        <v>62080</v>
      </c>
      <c r="C10" s="27">
        <v>56320</v>
      </c>
      <c r="D10" s="40">
        <v>57152</v>
      </c>
      <c r="E10" s="27"/>
      <c r="F10" s="43" t="s">
        <v>20</v>
      </c>
      <c r="G10" s="29">
        <f>SUM(B8:B10)</f>
        <v>333248</v>
      </c>
      <c r="H10" s="29">
        <f>SUM(C8:C10)</f>
        <v>324736</v>
      </c>
      <c r="I10" s="44">
        <f>SUM(D8:D10)</f>
        <v>324992</v>
      </c>
      <c r="K10" s="28"/>
      <c r="L10" s="27"/>
      <c r="M10" s="27"/>
      <c r="N10" s="27"/>
    </row>
    <row r="11" spans="1:14" x14ac:dyDescent="0.25">
      <c r="A11" s="35" t="s">
        <v>21</v>
      </c>
      <c r="B11" s="39">
        <v>67200</v>
      </c>
      <c r="C11" s="27">
        <v>63936</v>
      </c>
      <c r="D11" s="40">
        <v>63104</v>
      </c>
      <c r="E11" s="27"/>
      <c r="F11" s="41"/>
      <c r="I11" s="42"/>
    </row>
    <row r="12" spans="1:14" x14ac:dyDescent="0.25">
      <c r="A12" s="35" t="s">
        <v>22</v>
      </c>
      <c r="B12" s="39">
        <v>102912</v>
      </c>
      <c r="C12" s="27">
        <v>99968</v>
      </c>
      <c r="D12" s="40">
        <v>99328</v>
      </c>
      <c r="E12" s="27"/>
      <c r="F12" s="41"/>
      <c r="I12" s="42"/>
    </row>
    <row r="13" spans="1:14" x14ac:dyDescent="0.25">
      <c r="A13" s="45" t="s">
        <v>23</v>
      </c>
      <c r="B13" s="46">
        <v>57920</v>
      </c>
      <c r="C13" s="29">
        <v>58240</v>
      </c>
      <c r="D13" s="44">
        <v>59520</v>
      </c>
      <c r="E13" s="27"/>
      <c r="F13" s="47" t="s">
        <v>24</v>
      </c>
      <c r="G13" s="27">
        <f>SUM(B11:B13)</f>
        <v>228032</v>
      </c>
      <c r="H13" s="27">
        <f>SUM(C11:C13)</f>
        <v>222144</v>
      </c>
      <c r="I13" s="40">
        <f>SUM(D11:D13)</f>
        <v>221952</v>
      </c>
      <c r="K13" s="28"/>
      <c r="L13" s="27"/>
      <c r="M13" s="27"/>
      <c r="N13" s="27"/>
    </row>
    <row r="14" spans="1:14" x14ac:dyDescent="0.25">
      <c r="A14" s="27"/>
      <c r="B14" s="27"/>
      <c r="C14" s="27"/>
      <c r="D14" s="27"/>
      <c r="E14" s="27"/>
      <c r="F14" s="31" t="s">
        <v>8</v>
      </c>
      <c r="G14" s="48">
        <f>SUM(G3:G13)</f>
        <v>1200576</v>
      </c>
      <c r="H14" s="48">
        <f>SUM(H3:H13)</f>
        <v>1239808</v>
      </c>
      <c r="I14" s="49">
        <f>SUM(I3:I13)</f>
        <v>1221056</v>
      </c>
      <c r="L14" s="27"/>
      <c r="M14" s="27"/>
      <c r="N14" s="27"/>
    </row>
    <row r="15" spans="1:14" x14ac:dyDescent="0.25">
      <c r="B15" s="27"/>
      <c r="C15" s="27"/>
      <c r="D15" s="27"/>
      <c r="E15" s="27"/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Weergave Duizend</vt:lpstr>
      <vt:lpstr>Twee assen</vt:lpstr>
      <vt:lpstr>Boodschap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2016-02-23T10:31:19Z</dcterms:created>
  <dcterms:modified xsi:type="dcterms:W3CDTF">2025-12-16T12:09:59Z</dcterms:modified>
</cp:coreProperties>
</file>